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80" yWindow="1608" windowWidth="23256" windowHeight="13176" tabRatio="500"/>
  </bookViews>
  <sheets>
    <sheet name="2025-2027 (2)" sheetId="7" r:id="rId1"/>
    <sheet name="Лист1" sheetId="1" state="hidden" r:id="rId2"/>
  </sheets>
  <definedNames>
    <definedName name="_xlnm._FilterDatabase" localSheetId="0" hidden="1">'2025-2027 (2)'!$A$8:$G$737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 (2)'!$A$1:$G$737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7"/>
  <c r="G35"/>
  <c r="E35"/>
  <c r="F507" l="1"/>
  <c r="G507"/>
  <c r="E507"/>
  <c r="G510"/>
  <c r="F510"/>
  <c r="E510"/>
  <c r="G508"/>
  <c r="F508"/>
  <c r="E508"/>
  <c r="G469" l="1"/>
  <c r="F469"/>
  <c r="E469"/>
  <c r="G467"/>
  <c r="F467"/>
  <c r="E467"/>
  <c r="G585"/>
  <c r="F585"/>
  <c r="E585"/>
  <c r="F690" l="1"/>
  <c r="G690"/>
  <c r="E690"/>
  <c r="G659"/>
  <c r="G658" s="1"/>
  <c r="F659"/>
  <c r="F658" s="1"/>
  <c r="E659"/>
  <c r="E658" s="1"/>
  <c r="F253"/>
  <c r="G253"/>
  <c r="E253"/>
  <c r="G735"/>
  <c r="F735"/>
  <c r="E735"/>
  <c r="G337"/>
  <c r="F337"/>
  <c r="E337"/>
  <c r="G178"/>
  <c r="F178"/>
  <c r="E178"/>
  <c r="G140"/>
  <c r="F140"/>
  <c r="E140"/>
  <c r="F288" l="1"/>
  <c r="G288"/>
  <c r="E288"/>
  <c r="G650"/>
  <c r="F650"/>
  <c r="E650"/>
  <c r="F689" l="1"/>
  <c r="G689"/>
  <c r="E689"/>
  <c r="F703"/>
  <c r="F702" s="1"/>
  <c r="F701" s="1"/>
  <c r="G703"/>
  <c r="G702" s="1"/>
  <c r="G701" s="1"/>
  <c r="E703"/>
  <c r="E702" s="1"/>
  <c r="E701" s="1"/>
  <c r="G202" l="1"/>
  <c r="G201" s="1"/>
  <c r="G200" s="1"/>
  <c r="F202"/>
  <c r="F201" s="1"/>
  <c r="F200" s="1"/>
  <c r="E202"/>
  <c r="E201" s="1"/>
  <c r="G699"/>
  <c r="G698" s="1"/>
  <c r="G697" s="1"/>
  <c r="F699"/>
  <c r="F698" s="1"/>
  <c r="F697" s="1"/>
  <c r="E699"/>
  <c r="E698" s="1"/>
  <c r="E697" s="1"/>
  <c r="G734"/>
  <c r="F734"/>
  <c r="E734"/>
  <c r="G732"/>
  <c r="G731" s="1"/>
  <c r="F732"/>
  <c r="F731" s="1"/>
  <c r="E732"/>
  <c r="E731" s="1"/>
  <c r="G729"/>
  <c r="G728" s="1"/>
  <c r="F729"/>
  <c r="F728" s="1"/>
  <c r="E729"/>
  <c r="E728" s="1"/>
  <c r="G725"/>
  <c r="F725"/>
  <c r="E725"/>
  <c r="G723"/>
  <c r="F723"/>
  <c r="E723"/>
  <c r="G721"/>
  <c r="F721"/>
  <c r="E721"/>
  <c r="G718"/>
  <c r="F718"/>
  <c r="E718"/>
  <c r="G716"/>
  <c r="F716"/>
  <c r="E716"/>
  <c r="G714"/>
  <c r="F714"/>
  <c r="E714"/>
  <c r="G711"/>
  <c r="G710" s="1"/>
  <c r="F711"/>
  <c r="F710" s="1"/>
  <c r="E711"/>
  <c r="E710" s="1"/>
  <c r="G708"/>
  <c r="G707" s="1"/>
  <c r="F708"/>
  <c r="F707" s="1"/>
  <c r="E708"/>
  <c r="E707" s="1"/>
  <c r="G695"/>
  <c r="F695"/>
  <c r="E695"/>
  <c r="G693"/>
  <c r="F693"/>
  <c r="E693"/>
  <c r="G687"/>
  <c r="G686" s="1"/>
  <c r="F687"/>
  <c r="F686" s="1"/>
  <c r="E687"/>
  <c r="E686" s="1"/>
  <c r="G684"/>
  <c r="G683" s="1"/>
  <c r="F684"/>
  <c r="F683" s="1"/>
  <c r="E684"/>
  <c r="E683" s="1"/>
  <c r="G681"/>
  <c r="G680" s="1"/>
  <c r="F681"/>
  <c r="F680" s="1"/>
  <c r="E681"/>
  <c r="E680" s="1"/>
  <c r="G678"/>
  <c r="G677" s="1"/>
  <c r="F678"/>
  <c r="F677" s="1"/>
  <c r="E678"/>
  <c r="E677" s="1"/>
  <c r="G672"/>
  <c r="G671" s="1"/>
  <c r="F672"/>
  <c r="F671" s="1"/>
  <c r="E672"/>
  <c r="E671" s="1"/>
  <c r="G668"/>
  <c r="G667" s="1"/>
  <c r="F668"/>
  <c r="F667" s="1"/>
  <c r="E668"/>
  <c r="E667" s="1"/>
  <c r="G665"/>
  <c r="G664" s="1"/>
  <c r="F665"/>
  <c r="F664" s="1"/>
  <c r="E665"/>
  <c r="E664" s="1"/>
  <c r="G656"/>
  <c r="G655" s="1"/>
  <c r="F656"/>
  <c r="F655" s="1"/>
  <c r="E656"/>
  <c r="E655" s="1"/>
  <c r="G653"/>
  <c r="G652" s="1"/>
  <c r="F653"/>
  <c r="F652" s="1"/>
  <c r="E653"/>
  <c r="E652" s="1"/>
  <c r="G648"/>
  <c r="F648"/>
  <c r="E648"/>
  <c r="G642"/>
  <c r="G641" s="1"/>
  <c r="F642"/>
  <c r="F641" s="1"/>
  <c r="E642"/>
  <c r="E641" s="1"/>
  <c r="G639"/>
  <c r="G638" s="1"/>
  <c r="F639"/>
  <c r="F638" s="1"/>
  <c r="E639"/>
  <c r="E638" s="1"/>
  <c r="G634"/>
  <c r="G633" s="1"/>
  <c r="F634"/>
  <c r="F633" s="1"/>
  <c r="E634"/>
  <c r="E633" s="1"/>
  <c r="G630"/>
  <c r="G629" s="1"/>
  <c r="F630"/>
  <c r="F629" s="1"/>
  <c r="E630"/>
  <c r="E629" s="1"/>
  <c r="G627"/>
  <c r="G626" s="1"/>
  <c r="F627"/>
  <c r="F626" s="1"/>
  <c r="E627"/>
  <c r="E626" s="1"/>
  <c r="G621"/>
  <c r="G620" s="1"/>
  <c r="G619" s="1"/>
  <c r="G618" s="1"/>
  <c r="F621"/>
  <c r="F620" s="1"/>
  <c r="F619" s="1"/>
  <c r="F618" s="1"/>
  <c r="E621"/>
  <c r="E620" s="1"/>
  <c r="E619" s="1"/>
  <c r="E618" s="1"/>
  <c r="G614"/>
  <c r="G613" s="1"/>
  <c r="G612" s="1"/>
  <c r="F614"/>
  <c r="F613" s="1"/>
  <c r="F612" s="1"/>
  <c r="E614"/>
  <c r="E613" s="1"/>
  <c r="E612" s="1"/>
  <c r="G610"/>
  <c r="G609" s="1"/>
  <c r="F610"/>
  <c r="F609" s="1"/>
  <c r="E610"/>
  <c r="E609" s="1"/>
  <c r="G607"/>
  <c r="G606" s="1"/>
  <c r="F607"/>
  <c r="F606" s="1"/>
  <c r="E607"/>
  <c r="E606" s="1"/>
  <c r="G603"/>
  <c r="G602" s="1"/>
  <c r="G601" s="1"/>
  <c r="F603"/>
  <c r="F602" s="1"/>
  <c r="F601" s="1"/>
  <c r="E603"/>
  <c r="E602" s="1"/>
  <c r="E601" s="1"/>
  <c r="G599"/>
  <c r="G598" s="1"/>
  <c r="F599"/>
  <c r="F598" s="1"/>
  <c r="E599"/>
  <c r="E598" s="1"/>
  <c r="G596"/>
  <c r="G595" s="1"/>
  <c r="F596"/>
  <c r="F595" s="1"/>
  <c r="E596"/>
  <c r="E595" s="1"/>
  <c r="G591"/>
  <c r="G590" s="1"/>
  <c r="G589" s="1"/>
  <c r="G588" s="1"/>
  <c r="F591"/>
  <c r="F590" s="1"/>
  <c r="F589" s="1"/>
  <c r="F588" s="1"/>
  <c r="E591"/>
  <c r="E590" s="1"/>
  <c r="E589" s="1"/>
  <c r="E588" s="1"/>
  <c r="G584"/>
  <c r="G583" s="1"/>
  <c r="G582" s="1"/>
  <c r="F584"/>
  <c r="F583" s="1"/>
  <c r="F582" s="1"/>
  <c r="E584"/>
  <c r="E583" s="1"/>
  <c r="E582" s="1"/>
  <c r="G580"/>
  <c r="G579" s="1"/>
  <c r="G578" s="1"/>
  <c r="F580"/>
  <c r="F579" s="1"/>
  <c r="F578" s="1"/>
  <c r="E580"/>
  <c r="E579" s="1"/>
  <c r="E578" s="1"/>
  <c r="G576"/>
  <c r="G575" s="1"/>
  <c r="G574" s="1"/>
  <c r="F576"/>
  <c r="F575" s="1"/>
  <c r="F574" s="1"/>
  <c r="E576"/>
  <c r="E575" s="1"/>
  <c r="E574" s="1"/>
  <c r="G571"/>
  <c r="G570" s="1"/>
  <c r="G569" s="1"/>
  <c r="G568" s="1"/>
  <c r="F571"/>
  <c r="F570" s="1"/>
  <c r="F569" s="1"/>
  <c r="F568" s="1"/>
  <c r="E571"/>
  <c r="E570" s="1"/>
  <c r="E569" s="1"/>
  <c r="E568" s="1"/>
  <c r="G565"/>
  <c r="G564" s="1"/>
  <c r="G563" s="1"/>
  <c r="F565"/>
  <c r="F564" s="1"/>
  <c r="F563" s="1"/>
  <c r="E565"/>
  <c r="E564" s="1"/>
  <c r="E563" s="1"/>
  <c r="G561"/>
  <c r="G560" s="1"/>
  <c r="G559" s="1"/>
  <c r="F561"/>
  <c r="F560" s="1"/>
  <c r="F559" s="1"/>
  <c r="E561"/>
  <c r="E560" s="1"/>
  <c r="E559" s="1"/>
  <c r="G556"/>
  <c r="G555" s="1"/>
  <c r="G554" s="1"/>
  <c r="F556"/>
  <c r="F555" s="1"/>
  <c r="F554" s="1"/>
  <c r="E556"/>
  <c r="E555" s="1"/>
  <c r="E554" s="1"/>
  <c r="G552"/>
  <c r="G551" s="1"/>
  <c r="F552"/>
  <c r="F551" s="1"/>
  <c r="E552"/>
  <c r="E551" s="1"/>
  <c r="G549"/>
  <c r="G548" s="1"/>
  <c r="F549"/>
  <c r="F548" s="1"/>
  <c r="E549"/>
  <c r="E548" s="1"/>
  <c r="G546"/>
  <c r="G545" s="1"/>
  <c r="F546"/>
  <c r="F545" s="1"/>
  <c r="E546"/>
  <c r="E545" s="1"/>
  <c r="G543"/>
  <c r="G542" s="1"/>
  <c r="F543"/>
  <c r="F542" s="1"/>
  <c r="E543"/>
  <c r="E542" s="1"/>
  <c r="G540"/>
  <c r="G539" s="1"/>
  <c r="F540"/>
  <c r="F539" s="1"/>
  <c r="E540"/>
  <c r="E539" s="1"/>
  <c r="G534"/>
  <c r="G533" s="1"/>
  <c r="G532" s="1"/>
  <c r="F534"/>
  <c r="F533" s="1"/>
  <c r="F532" s="1"/>
  <c r="E534"/>
  <c r="E533" s="1"/>
  <c r="E532" s="1"/>
  <c r="G530"/>
  <c r="F530"/>
  <c r="E530"/>
  <c r="G528"/>
  <c r="F528"/>
  <c r="E528"/>
  <c r="G526"/>
  <c r="F526"/>
  <c r="E526"/>
  <c r="G523"/>
  <c r="F523"/>
  <c r="E523"/>
  <c r="G521"/>
  <c r="F521"/>
  <c r="E521"/>
  <c r="G518"/>
  <c r="G517" s="1"/>
  <c r="F518"/>
  <c r="F517" s="1"/>
  <c r="E518"/>
  <c r="E517" s="1"/>
  <c r="G515"/>
  <c r="F515"/>
  <c r="E515"/>
  <c r="G513"/>
  <c r="G512" s="1"/>
  <c r="F513"/>
  <c r="F512" s="1"/>
  <c r="E513"/>
  <c r="G505"/>
  <c r="G504" s="1"/>
  <c r="F505"/>
  <c r="F504" s="1"/>
  <c r="E505"/>
  <c r="E504" s="1"/>
  <c r="G502"/>
  <c r="G501" s="1"/>
  <c r="F502"/>
  <c r="F501" s="1"/>
  <c r="E502"/>
  <c r="E501" s="1"/>
  <c r="G499"/>
  <c r="F499"/>
  <c r="E499"/>
  <c r="G497"/>
  <c r="F497"/>
  <c r="E497"/>
  <c r="G494"/>
  <c r="F494"/>
  <c r="E494"/>
  <c r="G492"/>
  <c r="F492"/>
  <c r="E492"/>
  <c r="G490"/>
  <c r="F490"/>
  <c r="E490"/>
  <c r="G487"/>
  <c r="G486" s="1"/>
  <c r="F487"/>
  <c r="F486" s="1"/>
  <c r="E487"/>
  <c r="E486" s="1"/>
  <c r="G482"/>
  <c r="G481" s="1"/>
  <c r="G480" s="1"/>
  <c r="G479" s="1"/>
  <c r="F482"/>
  <c r="F481" s="1"/>
  <c r="F480" s="1"/>
  <c r="F479" s="1"/>
  <c r="E482"/>
  <c r="E481" s="1"/>
  <c r="E480" s="1"/>
  <c r="E479" s="1"/>
  <c r="G477"/>
  <c r="F477"/>
  <c r="E477"/>
  <c r="G475"/>
  <c r="F475"/>
  <c r="E475"/>
  <c r="G473"/>
  <c r="F473"/>
  <c r="E473"/>
  <c r="G463"/>
  <c r="G462" s="1"/>
  <c r="F463"/>
  <c r="F462" s="1"/>
  <c r="E463"/>
  <c r="E462" s="1"/>
  <c r="G460"/>
  <c r="G459" s="1"/>
  <c r="F460"/>
  <c r="F459" s="1"/>
  <c r="E460"/>
  <c r="E459" s="1"/>
  <c r="G454"/>
  <c r="G453" s="1"/>
  <c r="G452" s="1"/>
  <c r="G451" s="1"/>
  <c r="G450" s="1"/>
  <c r="F454"/>
  <c r="F453" s="1"/>
  <c r="F452" s="1"/>
  <c r="F451" s="1"/>
  <c r="F450" s="1"/>
  <c r="E454"/>
  <c r="E453" s="1"/>
  <c r="E452" s="1"/>
  <c r="E451" s="1"/>
  <c r="E450" s="1"/>
  <c r="G448"/>
  <c r="G447" s="1"/>
  <c r="F448"/>
  <c r="F447" s="1"/>
  <c r="E448"/>
  <c r="E447" s="1"/>
  <c r="G445"/>
  <c r="G444" s="1"/>
  <c r="F445"/>
  <c r="F444" s="1"/>
  <c r="E445"/>
  <c r="E444" s="1"/>
  <c r="G440"/>
  <c r="G439" s="1"/>
  <c r="G438" s="1"/>
  <c r="G437" s="1"/>
  <c r="F440"/>
  <c r="F439" s="1"/>
  <c r="F438" s="1"/>
  <c r="F437" s="1"/>
  <c r="E440"/>
  <c r="E439" s="1"/>
  <c r="E438" s="1"/>
  <c r="E437" s="1"/>
  <c r="G434"/>
  <c r="F434"/>
  <c r="E434"/>
  <c r="G432"/>
  <c r="F432"/>
  <c r="E432"/>
  <c r="G426"/>
  <c r="G425" s="1"/>
  <c r="F426"/>
  <c r="F425" s="1"/>
  <c r="E426"/>
  <c r="E425" s="1"/>
  <c r="G422"/>
  <c r="G421" s="1"/>
  <c r="F422"/>
  <c r="F421" s="1"/>
  <c r="E422"/>
  <c r="E421" s="1"/>
  <c r="G418"/>
  <c r="G417" s="1"/>
  <c r="F418"/>
  <c r="F417" s="1"/>
  <c r="E418"/>
  <c r="E417" s="1"/>
  <c r="G414"/>
  <c r="G413" s="1"/>
  <c r="F414"/>
  <c r="F413" s="1"/>
  <c r="E414"/>
  <c r="E413" s="1"/>
  <c r="G409"/>
  <c r="G408" s="1"/>
  <c r="G407" s="1"/>
  <c r="F409"/>
  <c r="F408" s="1"/>
  <c r="F407" s="1"/>
  <c r="E409"/>
  <c r="E408" s="1"/>
  <c r="E407" s="1"/>
  <c r="G403"/>
  <c r="G402" s="1"/>
  <c r="F403"/>
  <c r="F402" s="1"/>
  <c r="E403"/>
  <c r="E402" s="1"/>
  <c r="G399"/>
  <c r="G398" s="1"/>
  <c r="F399"/>
  <c r="F398" s="1"/>
  <c r="E399"/>
  <c r="E398" s="1"/>
  <c r="G394"/>
  <c r="G393" s="1"/>
  <c r="F394"/>
  <c r="F393" s="1"/>
  <c r="E394"/>
  <c r="E393" s="1"/>
  <c r="G391"/>
  <c r="G390" s="1"/>
  <c r="F391"/>
  <c r="F390" s="1"/>
  <c r="E391"/>
  <c r="E390" s="1"/>
  <c r="G385"/>
  <c r="G384" s="1"/>
  <c r="G383" s="1"/>
  <c r="G382" s="1"/>
  <c r="G381" s="1"/>
  <c r="F385"/>
  <c r="F384" s="1"/>
  <c r="F383" s="1"/>
  <c r="F382" s="1"/>
  <c r="F381" s="1"/>
  <c r="E385"/>
  <c r="E384" s="1"/>
  <c r="E383" s="1"/>
  <c r="E382" s="1"/>
  <c r="E381" s="1"/>
  <c r="G379"/>
  <c r="F379"/>
  <c r="E379"/>
  <c r="G377"/>
  <c r="F377"/>
  <c r="E377"/>
  <c r="G375"/>
  <c r="F375"/>
  <c r="E375"/>
  <c r="G370"/>
  <c r="G369" s="1"/>
  <c r="G368" s="1"/>
  <c r="G367" s="1"/>
  <c r="F370"/>
  <c r="F369" s="1"/>
  <c r="F368" s="1"/>
  <c r="F367" s="1"/>
  <c r="E370"/>
  <c r="E369" s="1"/>
  <c r="E368" s="1"/>
  <c r="E367" s="1"/>
  <c r="G365"/>
  <c r="G364" s="1"/>
  <c r="G363" s="1"/>
  <c r="G362" s="1"/>
  <c r="F365"/>
  <c r="F364" s="1"/>
  <c r="F363" s="1"/>
  <c r="F362" s="1"/>
  <c r="E365"/>
  <c r="E364" s="1"/>
  <c r="E363" s="1"/>
  <c r="E362" s="1"/>
  <c r="G360"/>
  <c r="G359" s="1"/>
  <c r="G358" s="1"/>
  <c r="G357" s="1"/>
  <c r="F360"/>
  <c r="F359" s="1"/>
  <c r="F358" s="1"/>
  <c r="F357" s="1"/>
  <c r="E360"/>
  <c r="E359" s="1"/>
  <c r="E358" s="1"/>
  <c r="E357" s="1"/>
  <c r="G355"/>
  <c r="G354" s="1"/>
  <c r="G353" s="1"/>
  <c r="G352" s="1"/>
  <c r="F355"/>
  <c r="F354" s="1"/>
  <c r="F353" s="1"/>
  <c r="F352" s="1"/>
  <c r="E355"/>
  <c r="E354" s="1"/>
  <c r="E353" s="1"/>
  <c r="E352" s="1"/>
  <c r="G350"/>
  <c r="F350"/>
  <c r="E350"/>
  <c r="G348"/>
  <c r="F348"/>
  <c r="E348"/>
  <c r="G345"/>
  <c r="G344" s="1"/>
  <c r="F345"/>
  <c r="F344" s="1"/>
  <c r="E345"/>
  <c r="E344" s="1"/>
  <c r="G341"/>
  <c r="G340" s="1"/>
  <c r="G339" s="1"/>
  <c r="F341"/>
  <c r="F340" s="1"/>
  <c r="F339" s="1"/>
  <c r="E341"/>
  <c r="E340" s="1"/>
  <c r="E339" s="1"/>
  <c r="G335"/>
  <c r="F335"/>
  <c r="E335"/>
  <c r="G331"/>
  <c r="G330" s="1"/>
  <c r="G329" s="1"/>
  <c r="F331"/>
  <c r="F330" s="1"/>
  <c r="F329" s="1"/>
  <c r="E331"/>
  <c r="E330" s="1"/>
  <c r="E329" s="1"/>
  <c r="G327"/>
  <c r="G326" s="1"/>
  <c r="F327"/>
  <c r="F326" s="1"/>
  <c r="E327"/>
  <c r="E326" s="1"/>
  <c r="G324"/>
  <c r="G323" s="1"/>
  <c r="F324"/>
  <c r="F323" s="1"/>
  <c r="E324"/>
  <c r="E323" s="1"/>
  <c r="G318"/>
  <c r="G317" s="1"/>
  <c r="F318"/>
  <c r="F317" s="1"/>
  <c r="E318"/>
  <c r="E317" s="1"/>
  <c r="G315"/>
  <c r="G314" s="1"/>
  <c r="F315"/>
  <c r="F314" s="1"/>
  <c r="E315"/>
  <c r="E314" s="1"/>
  <c r="G312"/>
  <c r="G311" s="1"/>
  <c r="F312"/>
  <c r="F311" s="1"/>
  <c r="E312"/>
  <c r="E311" s="1"/>
  <c r="G307"/>
  <c r="G306" s="1"/>
  <c r="G305" s="1"/>
  <c r="F307"/>
  <c r="F306" s="1"/>
  <c r="F305" s="1"/>
  <c r="E307"/>
  <c r="E306" s="1"/>
  <c r="E305" s="1"/>
  <c r="G303"/>
  <c r="G302" s="1"/>
  <c r="G301" s="1"/>
  <c r="F303"/>
  <c r="F302" s="1"/>
  <c r="F301" s="1"/>
  <c r="E303"/>
  <c r="E302" s="1"/>
  <c r="E301" s="1"/>
  <c r="G298"/>
  <c r="G297" s="1"/>
  <c r="F298"/>
  <c r="F297" s="1"/>
  <c r="E298"/>
  <c r="E297" s="1"/>
  <c r="G294"/>
  <c r="G293" s="1"/>
  <c r="F294"/>
  <c r="F293" s="1"/>
  <c r="E294"/>
  <c r="E293" s="1"/>
  <c r="G286"/>
  <c r="F286"/>
  <c r="E286"/>
  <c r="G280"/>
  <c r="G279" s="1"/>
  <c r="G278" s="1"/>
  <c r="G277" s="1"/>
  <c r="F280"/>
  <c r="F279" s="1"/>
  <c r="F278" s="1"/>
  <c r="F277" s="1"/>
  <c r="E280"/>
  <c r="E279" s="1"/>
  <c r="E278" s="1"/>
  <c r="E277" s="1"/>
  <c r="G275"/>
  <c r="G274" s="1"/>
  <c r="G273" s="1"/>
  <c r="G272" s="1"/>
  <c r="F275"/>
  <c r="F274" s="1"/>
  <c r="F273" s="1"/>
  <c r="F272" s="1"/>
  <c r="E275"/>
  <c r="E274" s="1"/>
  <c r="E273" s="1"/>
  <c r="E272" s="1"/>
  <c r="G269"/>
  <c r="G268" s="1"/>
  <c r="G267" s="1"/>
  <c r="G266" s="1"/>
  <c r="F269"/>
  <c r="F268" s="1"/>
  <c r="F267" s="1"/>
  <c r="F266" s="1"/>
  <c r="E269"/>
  <c r="E268" s="1"/>
  <c r="E267" s="1"/>
  <c r="E266" s="1"/>
  <c r="G264"/>
  <c r="G263" s="1"/>
  <c r="G262" s="1"/>
  <c r="G261" s="1"/>
  <c r="F264"/>
  <c r="F263" s="1"/>
  <c r="F262" s="1"/>
  <c r="F261" s="1"/>
  <c r="E264"/>
  <c r="E263" s="1"/>
  <c r="E262" s="1"/>
  <c r="E261" s="1"/>
  <c r="G259"/>
  <c r="G258" s="1"/>
  <c r="G257" s="1"/>
  <c r="G256" s="1"/>
  <c r="F259"/>
  <c r="F258" s="1"/>
  <c r="F257" s="1"/>
  <c r="F256" s="1"/>
  <c r="E259"/>
  <c r="E258" s="1"/>
  <c r="E257" s="1"/>
  <c r="E256" s="1"/>
  <c r="G252"/>
  <c r="F252"/>
  <c r="E252"/>
  <c r="G250"/>
  <c r="G249" s="1"/>
  <c r="F250"/>
  <c r="F249" s="1"/>
  <c r="E250"/>
  <c r="E249" s="1"/>
  <c r="G246"/>
  <c r="G245" s="1"/>
  <c r="F246"/>
  <c r="F245" s="1"/>
  <c r="E246"/>
  <c r="E245" s="1"/>
  <c r="G240"/>
  <c r="G239" s="1"/>
  <c r="G238" s="1"/>
  <c r="G237" s="1"/>
  <c r="F240"/>
  <c r="F239" s="1"/>
  <c r="F238" s="1"/>
  <c r="F237" s="1"/>
  <c r="E240"/>
  <c r="E239" s="1"/>
  <c r="E238" s="1"/>
  <c r="E237" s="1"/>
  <c r="G235"/>
  <c r="G234" s="1"/>
  <c r="G233" s="1"/>
  <c r="G232" s="1"/>
  <c r="F235"/>
  <c r="F234" s="1"/>
  <c r="F233" s="1"/>
  <c r="F232" s="1"/>
  <c r="E235"/>
  <c r="E234" s="1"/>
  <c r="E233" s="1"/>
  <c r="E232" s="1"/>
  <c r="G230"/>
  <c r="G229" s="1"/>
  <c r="F230"/>
  <c r="F229" s="1"/>
  <c r="E230"/>
  <c r="E229" s="1"/>
  <c r="G224"/>
  <c r="G223" s="1"/>
  <c r="G222" s="1"/>
  <c r="G221" s="1"/>
  <c r="F224"/>
  <c r="E224"/>
  <c r="E223" s="1"/>
  <c r="E222" s="1"/>
  <c r="G219"/>
  <c r="G218" s="1"/>
  <c r="G217" s="1"/>
  <c r="G216" s="1"/>
  <c r="F219"/>
  <c r="F218" s="1"/>
  <c r="F217" s="1"/>
  <c r="F216" s="1"/>
  <c r="E219"/>
  <c r="E218" s="1"/>
  <c r="E217" s="1"/>
  <c r="E216" s="1"/>
  <c r="G213"/>
  <c r="G212" s="1"/>
  <c r="F213"/>
  <c r="F212" s="1"/>
  <c r="E213"/>
  <c r="E212" s="1"/>
  <c r="G210"/>
  <c r="F210"/>
  <c r="E210"/>
  <c r="G208"/>
  <c r="F208"/>
  <c r="E208"/>
  <c r="G198"/>
  <c r="G197" s="1"/>
  <c r="F198"/>
  <c r="F197" s="1"/>
  <c r="E198"/>
  <c r="E197" s="1"/>
  <c r="G195"/>
  <c r="G194" s="1"/>
  <c r="F195"/>
  <c r="F194" s="1"/>
  <c r="E195"/>
  <c r="E194" s="1"/>
  <c r="G192"/>
  <c r="G191" s="1"/>
  <c r="F192"/>
  <c r="F191" s="1"/>
  <c r="E192"/>
  <c r="E191" s="1"/>
  <c r="G188"/>
  <c r="G187" s="1"/>
  <c r="G186" s="1"/>
  <c r="F188"/>
  <c r="F187" s="1"/>
  <c r="F186" s="1"/>
  <c r="E188"/>
  <c r="E187" s="1"/>
  <c r="E186" s="1"/>
  <c r="G183"/>
  <c r="F183"/>
  <c r="E183"/>
  <c r="G181"/>
  <c r="F181"/>
  <c r="E181"/>
  <c r="G177"/>
  <c r="F177"/>
  <c r="E177"/>
  <c r="G175"/>
  <c r="G174" s="1"/>
  <c r="F175"/>
  <c r="F174" s="1"/>
  <c r="E175"/>
  <c r="E174" s="1"/>
  <c r="G169"/>
  <c r="G168" s="1"/>
  <c r="G167" s="1"/>
  <c r="F169"/>
  <c r="F168" s="1"/>
  <c r="F167" s="1"/>
  <c r="E169"/>
  <c r="E168" s="1"/>
  <c r="E167" s="1"/>
  <c r="G165"/>
  <c r="F165"/>
  <c r="E165"/>
  <c r="G163"/>
  <c r="F163"/>
  <c r="E163"/>
  <c r="G159"/>
  <c r="G158" s="1"/>
  <c r="F159"/>
  <c r="F158" s="1"/>
  <c r="E159"/>
  <c r="E158" s="1"/>
  <c r="G156"/>
  <c r="F156"/>
  <c r="E156"/>
  <c r="G154"/>
  <c r="F154"/>
  <c r="E154"/>
  <c r="G148"/>
  <c r="G147" s="1"/>
  <c r="F148"/>
  <c r="F147" s="1"/>
  <c r="E148"/>
  <c r="E147" s="1"/>
  <c r="G145"/>
  <c r="F145"/>
  <c r="E145"/>
  <c r="G143"/>
  <c r="F143"/>
  <c r="E143"/>
  <c r="G139"/>
  <c r="F139"/>
  <c r="E139"/>
  <c r="G136"/>
  <c r="F136"/>
  <c r="E136"/>
  <c r="G134"/>
  <c r="F134"/>
  <c r="E134"/>
  <c r="G131"/>
  <c r="F131"/>
  <c r="E131"/>
  <c r="G129"/>
  <c r="F129"/>
  <c r="E129"/>
  <c r="G126"/>
  <c r="G125" s="1"/>
  <c r="F126"/>
  <c r="F125" s="1"/>
  <c r="E126"/>
  <c r="E125" s="1"/>
  <c r="G123"/>
  <c r="F123"/>
  <c r="E123"/>
  <c r="G121"/>
  <c r="F121"/>
  <c r="E121"/>
  <c r="G119"/>
  <c r="F119"/>
  <c r="E119"/>
  <c r="G116"/>
  <c r="F116"/>
  <c r="E116"/>
  <c r="G114"/>
  <c r="F114"/>
  <c r="E114"/>
  <c r="G112"/>
  <c r="F112"/>
  <c r="E112"/>
  <c r="G109"/>
  <c r="G108" s="1"/>
  <c r="F109"/>
  <c r="F108" s="1"/>
  <c r="E109"/>
  <c r="E108" s="1"/>
  <c r="G106"/>
  <c r="F106"/>
  <c r="E106"/>
  <c r="G104"/>
  <c r="F104"/>
  <c r="E104"/>
  <c r="G102"/>
  <c r="F102"/>
  <c r="E102"/>
  <c r="G99"/>
  <c r="F99"/>
  <c r="E99"/>
  <c r="G97"/>
  <c r="F97"/>
  <c r="E97"/>
  <c r="G94"/>
  <c r="F94"/>
  <c r="E94"/>
  <c r="G92"/>
  <c r="F92"/>
  <c r="E92"/>
  <c r="G89"/>
  <c r="F89"/>
  <c r="E89"/>
  <c r="G87"/>
  <c r="F87"/>
  <c r="E87"/>
  <c r="G84"/>
  <c r="F84"/>
  <c r="E84"/>
  <c r="G82"/>
  <c r="F82"/>
  <c r="E82"/>
  <c r="G80"/>
  <c r="F80"/>
  <c r="E80"/>
  <c r="G78"/>
  <c r="F78"/>
  <c r="E78"/>
  <c r="G76"/>
  <c r="F76"/>
  <c r="E76"/>
  <c r="G70"/>
  <c r="G69" s="1"/>
  <c r="G68" s="1"/>
  <c r="G67" s="1"/>
  <c r="F70"/>
  <c r="F69" s="1"/>
  <c r="F68" s="1"/>
  <c r="F67" s="1"/>
  <c r="E70"/>
  <c r="E69" s="1"/>
  <c r="E68" s="1"/>
  <c r="E67" s="1"/>
  <c r="G65"/>
  <c r="G64" s="1"/>
  <c r="G63" s="1"/>
  <c r="F65"/>
  <c r="F64" s="1"/>
  <c r="F63" s="1"/>
  <c r="E65"/>
  <c r="E64" s="1"/>
  <c r="E63" s="1"/>
  <c r="G61"/>
  <c r="G60" s="1"/>
  <c r="G59" s="1"/>
  <c r="F61"/>
  <c r="F60" s="1"/>
  <c r="F59" s="1"/>
  <c r="E61"/>
  <c r="E60" s="1"/>
  <c r="E59" s="1"/>
  <c r="G56"/>
  <c r="G55" s="1"/>
  <c r="G54" s="1"/>
  <c r="F56"/>
  <c r="F55" s="1"/>
  <c r="F54" s="1"/>
  <c r="E56"/>
  <c r="E55" s="1"/>
  <c r="E54" s="1"/>
  <c r="G51"/>
  <c r="G50" s="1"/>
  <c r="G49" s="1"/>
  <c r="F51"/>
  <c r="F50" s="1"/>
  <c r="F49" s="1"/>
  <c r="E51"/>
  <c r="E50" s="1"/>
  <c r="E49" s="1"/>
  <c r="G46"/>
  <c r="G45" s="1"/>
  <c r="F46"/>
  <c r="F45" s="1"/>
  <c r="E46"/>
  <c r="E45" s="1"/>
  <c r="G42"/>
  <c r="G41" s="1"/>
  <c r="F42"/>
  <c r="F41" s="1"/>
  <c r="E42"/>
  <c r="E41" s="1"/>
  <c r="G38"/>
  <c r="G37" s="1"/>
  <c r="G36" s="1"/>
  <c r="F38"/>
  <c r="F37" s="1"/>
  <c r="F36" s="1"/>
  <c r="E38"/>
  <c r="E37" s="1"/>
  <c r="E36" s="1"/>
  <c r="G31"/>
  <c r="G30" s="1"/>
  <c r="F31"/>
  <c r="F30" s="1"/>
  <c r="E31"/>
  <c r="E30" s="1"/>
  <c r="G27"/>
  <c r="G26" s="1"/>
  <c r="F27"/>
  <c r="F26" s="1"/>
  <c r="E27"/>
  <c r="E26" s="1"/>
  <c r="G24"/>
  <c r="G23" s="1"/>
  <c r="F24"/>
  <c r="F23" s="1"/>
  <c r="E24"/>
  <c r="E23" s="1"/>
  <c r="G19"/>
  <c r="G18" s="1"/>
  <c r="G17" s="1"/>
  <c r="G16" s="1"/>
  <c r="F19"/>
  <c r="F18" s="1"/>
  <c r="F17" s="1"/>
  <c r="F16" s="1"/>
  <c r="E19"/>
  <c r="E18" s="1"/>
  <c r="E17" s="1"/>
  <c r="E16" s="1"/>
  <c r="G13"/>
  <c r="G12" s="1"/>
  <c r="G11" s="1"/>
  <c r="G10" s="1"/>
  <c r="G9" s="1"/>
  <c r="F13"/>
  <c r="F12" s="1"/>
  <c r="F11" s="1"/>
  <c r="F10" s="1"/>
  <c r="F9" s="1"/>
  <c r="E13"/>
  <c r="E12" s="1"/>
  <c r="E11" s="1"/>
  <c r="E10" s="1"/>
  <c r="E9" s="1"/>
  <c r="E512" l="1"/>
  <c r="F637"/>
  <c r="G322"/>
  <c r="E347"/>
  <c r="E343" s="1"/>
  <c r="F347"/>
  <c r="F343" s="1"/>
  <c r="G637"/>
  <c r="F190"/>
  <c r="F185" s="1"/>
  <c r="E190"/>
  <c r="F322"/>
  <c r="G190"/>
  <c r="G185" s="1"/>
  <c r="G347"/>
  <c r="G343" s="1"/>
  <c r="E322"/>
  <c r="E397"/>
  <c r="E396" s="1"/>
  <c r="E310"/>
  <c r="E309" s="1"/>
  <c r="F625"/>
  <c r="E412"/>
  <c r="E406" s="1"/>
  <c r="F412"/>
  <c r="F406" s="1"/>
  <c r="G412"/>
  <c r="G406" s="1"/>
  <c r="G310"/>
  <c r="G309" s="1"/>
  <c r="F538"/>
  <c r="F537" s="1"/>
  <c r="F310"/>
  <c r="F309" s="1"/>
  <c r="G538"/>
  <c r="G537" s="1"/>
  <c r="E625"/>
  <c r="E538"/>
  <c r="E537" s="1"/>
  <c r="G397"/>
  <c r="G396" s="1"/>
  <c r="E637"/>
  <c r="G625"/>
  <c r="F397"/>
  <c r="F396" s="1"/>
  <c r="G458"/>
  <c r="F458"/>
  <c r="E458"/>
  <c r="F223"/>
  <c r="F222" s="1"/>
  <c r="F221" s="1"/>
  <c r="F180"/>
  <c r="F173" s="1"/>
  <c r="G300"/>
  <c r="G431"/>
  <c r="G430" s="1"/>
  <c r="G429" s="1"/>
  <c r="G713"/>
  <c r="E162"/>
  <c r="E161" s="1"/>
  <c r="G244"/>
  <c r="G243" s="1"/>
  <c r="G242" s="1"/>
  <c r="E153"/>
  <c r="E152" s="1"/>
  <c r="G180"/>
  <c r="G173" s="1"/>
  <c r="F228"/>
  <c r="F227" s="1"/>
  <c r="G520"/>
  <c r="G207"/>
  <c r="G206" s="1"/>
  <c r="G205" s="1"/>
  <c r="E374"/>
  <c r="E373" s="1"/>
  <c r="E372" s="1"/>
  <c r="E692"/>
  <c r="E676" s="1"/>
  <c r="G334"/>
  <c r="G333" s="1"/>
  <c r="G142"/>
  <c r="G138" s="1"/>
  <c r="G133"/>
  <c r="F520"/>
  <c r="G466"/>
  <c r="G465" s="1"/>
  <c r="E334"/>
  <c r="E333" s="1"/>
  <c r="G647"/>
  <c r="G646" s="1"/>
  <c r="G645" s="1"/>
  <c r="G91"/>
  <c r="G162"/>
  <c r="G161" s="1"/>
  <c r="E228"/>
  <c r="E227" s="1"/>
  <c r="F334"/>
  <c r="F333" s="1"/>
  <c r="G228"/>
  <c r="G227" s="1"/>
  <c r="G489"/>
  <c r="E96"/>
  <c r="F443"/>
  <c r="F442" s="1"/>
  <c r="F133"/>
  <c r="G96"/>
  <c r="G558"/>
  <c r="F525"/>
  <c r="E40"/>
  <c r="E128"/>
  <c r="F292"/>
  <c r="F291" s="1"/>
  <c r="E285"/>
  <c r="E284" s="1"/>
  <c r="E283" s="1"/>
  <c r="E271" s="1"/>
  <c r="E594"/>
  <c r="F558"/>
  <c r="G443"/>
  <c r="G442" s="1"/>
  <c r="E520"/>
  <c r="G86"/>
  <c r="F153"/>
  <c r="F152" s="1"/>
  <c r="E496"/>
  <c r="G525"/>
  <c r="F96"/>
  <c r="G128"/>
  <c r="E292"/>
  <c r="E291" s="1"/>
  <c r="G472"/>
  <c r="G471" s="1"/>
  <c r="G496"/>
  <c r="G720"/>
  <c r="F91"/>
  <c r="E118"/>
  <c r="E472"/>
  <c r="E471" s="1"/>
  <c r="G573"/>
  <c r="G567" s="1"/>
  <c r="E720"/>
  <c r="G111"/>
  <c r="E75"/>
  <c r="E431"/>
  <c r="E430" s="1"/>
  <c r="E429" s="1"/>
  <c r="F647"/>
  <c r="F646" s="1"/>
  <c r="F645" s="1"/>
  <c r="E86"/>
  <c r="F111"/>
  <c r="G727"/>
  <c r="E389"/>
  <c r="E388" s="1"/>
  <c r="F40"/>
  <c r="F162"/>
  <c r="F161" s="1"/>
  <c r="F466"/>
  <c r="F465" s="1"/>
  <c r="E713"/>
  <c r="F128"/>
  <c r="G285"/>
  <c r="G284" s="1"/>
  <c r="G283" s="1"/>
  <c r="G271" s="1"/>
  <c r="F389"/>
  <c r="F388" s="1"/>
  <c r="E466"/>
  <c r="E465" s="1"/>
  <c r="E647"/>
  <c r="E646" s="1"/>
  <c r="E727"/>
  <c r="G40"/>
  <c r="F75"/>
  <c r="F374"/>
  <c r="F373" s="1"/>
  <c r="F372" s="1"/>
  <c r="F605"/>
  <c r="F727"/>
  <c r="E101"/>
  <c r="F118"/>
  <c r="G292"/>
  <c r="G291" s="1"/>
  <c r="E605"/>
  <c r="F58"/>
  <c r="G118"/>
  <c r="E443"/>
  <c r="E442" s="1"/>
  <c r="F594"/>
  <c r="F496"/>
  <c r="G605"/>
  <c r="G75"/>
  <c r="E91"/>
  <c r="E207"/>
  <c r="E206" s="1"/>
  <c r="E205" s="1"/>
  <c r="F472"/>
  <c r="F471" s="1"/>
  <c r="E525"/>
  <c r="E58"/>
  <c r="G153"/>
  <c r="G152" s="1"/>
  <c r="G58"/>
  <c r="E133"/>
  <c r="E142"/>
  <c r="E138" s="1"/>
  <c r="F207"/>
  <c r="F206" s="1"/>
  <c r="F205" s="1"/>
  <c r="F431"/>
  <c r="F430" s="1"/>
  <c r="F429" s="1"/>
  <c r="F573"/>
  <c r="F567" s="1"/>
  <c r="G594"/>
  <c r="F663"/>
  <c r="F662" s="1"/>
  <c r="F661" s="1"/>
  <c r="G389"/>
  <c r="G388" s="1"/>
  <c r="F692"/>
  <c r="F676" s="1"/>
  <c r="F675" s="1"/>
  <c r="F674" s="1"/>
  <c r="E22"/>
  <c r="E21" s="1"/>
  <c r="G663"/>
  <c r="G662" s="1"/>
  <c r="G661" s="1"/>
  <c r="G22"/>
  <c r="G21" s="1"/>
  <c r="F285"/>
  <c r="F284" s="1"/>
  <c r="F283" s="1"/>
  <c r="F271" s="1"/>
  <c r="E489"/>
  <c r="E485" s="1"/>
  <c r="G692"/>
  <c r="G676" s="1"/>
  <c r="G675" s="1"/>
  <c r="G674" s="1"/>
  <c r="F713"/>
  <c r="F22"/>
  <c r="F21" s="1"/>
  <c r="E111"/>
  <c r="F142"/>
  <c r="F138" s="1"/>
  <c r="E200"/>
  <c r="E185" s="1"/>
  <c r="E558"/>
  <c r="E573"/>
  <c r="E567" s="1"/>
  <c r="F720"/>
  <c r="G101"/>
  <c r="F244"/>
  <c r="F243" s="1"/>
  <c r="F242" s="1"/>
  <c r="F300"/>
  <c r="F489"/>
  <c r="F86"/>
  <c r="F101"/>
  <c r="E180"/>
  <c r="E173" s="1"/>
  <c r="E244"/>
  <c r="E243" s="1"/>
  <c r="E242" s="1"/>
  <c r="E300"/>
  <c r="G374"/>
  <c r="G373" s="1"/>
  <c r="G372" s="1"/>
  <c r="F485" l="1"/>
  <c r="G485"/>
  <c r="G484" s="1"/>
  <c r="G290"/>
  <c r="F290"/>
  <c r="F536"/>
  <c r="E536"/>
  <c r="F74"/>
  <c r="F73" s="1"/>
  <c r="F72" s="1"/>
  <c r="G74"/>
  <c r="G73" s="1"/>
  <c r="G72" s="1"/>
  <c r="G536"/>
  <c r="G15"/>
  <c r="F15"/>
  <c r="E15"/>
  <c r="E74"/>
  <c r="E73" s="1"/>
  <c r="E290"/>
  <c r="E645"/>
  <c r="G706"/>
  <c r="E675"/>
  <c r="E674" s="1"/>
  <c r="E221"/>
  <c r="E215" s="1"/>
  <c r="G321"/>
  <c r="G320" s="1"/>
  <c r="G457"/>
  <c r="G593"/>
  <c r="G587" s="1"/>
  <c r="F387"/>
  <c r="F215"/>
  <c r="G215"/>
  <c r="G624"/>
  <c r="E663"/>
  <c r="E662" s="1"/>
  <c r="E661" s="1"/>
  <c r="E484"/>
  <c r="E593"/>
  <c r="E587" s="1"/>
  <c r="E457"/>
  <c r="F624"/>
  <c r="F484"/>
  <c r="F593"/>
  <c r="F587" s="1"/>
  <c r="G387"/>
  <c r="E706"/>
  <c r="F457"/>
  <c r="F321"/>
  <c r="F320" s="1"/>
  <c r="E321"/>
  <c r="E320" s="1"/>
  <c r="F706"/>
  <c r="E624"/>
  <c r="E623" l="1"/>
  <c r="E456"/>
  <c r="G456"/>
  <c r="G623"/>
  <c r="E387"/>
  <c r="E72"/>
  <c r="F623"/>
  <c r="F456"/>
  <c r="F705" l="1"/>
  <c r="F737" s="1"/>
  <c r="G705"/>
  <c r="G737" s="1"/>
  <c r="E705"/>
  <c r="E737" s="1"/>
</calcChain>
</file>

<file path=xl/sharedStrings.xml><?xml version="1.0" encoding="utf-8"?>
<sst xmlns="http://schemas.openxmlformats.org/spreadsheetml/2006/main" count="1907" uniqueCount="701">
  <si>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</si>
  <si>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</si>
  <si>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</si>
  <si>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</si>
  <si>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</si>
  <si>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</si>
  <si>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</si>
  <si>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</si>
  <si>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</si>
  <si>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</si>
  <si>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</si>
  <si>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</si>
  <si>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</si>
  <si>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</si>
  <si>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</si>
  <si>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</si>
  <si>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</si>
  <si>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</si>
  <si>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</si>
  <si>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</si>
  <si>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</si>
  <si>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</si>
  <si>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</si>
  <si>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</si>
  <si>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</si>
  <si>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</si>
  <si>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</si>
  <si>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</si>
  <si>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</si>
  <si>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</si>
  <si>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</si>
  <si>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</si>
  <si>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</si>
  <si>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</si>
  <si>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</si>
  <si>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</si>
  <si>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</si>
  <si>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</si>
  <si>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</si>
  <si>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</si>
  <si>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</si>
  <si>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</si>
  <si>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</si>
  <si>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</si>
  <si>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</si>
  <si>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</si>
  <si>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</si>
  <si>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</si>
  <si>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</si>
  <si>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</si>
  <si>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</si>
  <si>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</si>
  <si>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</si>
  <si>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</si>
  <si>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</si>
  <si>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</si>
  <si>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</si>
  <si>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</si>
  <si>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</si>
  <si>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</si>
  <si>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</si>
  <si>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</si>
  <si>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</si>
  <si>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</si>
  <si>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</si>
  <si>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</si>
  <si>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</si>
  <si>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</si>
  <si>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</si>
  <si>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</si>
  <si>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</si>
  <si>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</si>
  <si>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</si>
  <si>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</si>
  <si>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</si>
  <si>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</si>
  <si>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</si>
  <si>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</si>
  <si>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</si>
  <si>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</si>
  <si>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</si>
  <si>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</si>
  <si>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</si>
  <si>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</si>
  <si>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</si>
  <si>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</si>
  <si>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</si>
  <si>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</si>
  <si>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</si>
  <si>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</si>
  <si>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</si>
  <si>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</si>
  <si>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Обслуживание государственного (муниципального) долга</t>
  </si>
  <si>
    <t>Обслуживание муниципального долга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</si>
  <si>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</si>
  <si>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</si>
  <si>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</si>
  <si>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</si>
  <si>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</si>
  <si>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</si>
  <si>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</si>
  <si>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</si>
  <si>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</si>
  <si>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</si>
  <si>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</si>
  <si>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</si>
  <si>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</si>
  <si>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</si>
  <si>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</si>
  <si>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</si>
  <si>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</si>
  <si>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</si>
  <si>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</si>
  <si>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</si>
  <si>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</si>
  <si>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12 3 00 00000</t>
  </si>
  <si>
    <t>12 3 01 00000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</si>
  <si>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</si>
  <si>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</si>
  <si>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</si>
  <si>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</si>
  <si>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</si>
  <si>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</si>
  <si>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</si>
  <si>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</si>
  <si>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</si>
  <si>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</si>
  <si>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</si>
  <si>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</si>
  <si>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</si>
  <si>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</si>
  <si>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</si>
  <si>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</si>
  <si>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</si>
  <si>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</si>
  <si>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</si>
  <si>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</si>
  <si>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</si>
  <si>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</si>
  <si>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</si>
  <si>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</si>
  <si>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</si>
  <si>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</si>
  <si>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</si>
  <si>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</si>
  <si>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</si>
  <si>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</si>
  <si>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</si>
  <si>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</si>
  <si>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</si>
  <si>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</si>
  <si>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</si>
  <si>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</si>
  <si>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</si>
  <si>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</si>
  <si>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</si>
  <si>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</si>
  <si>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</si>
  <si>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</si>
  <si>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</si>
  <si>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</si>
  <si>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</si>
  <si>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</si>
  <si>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</si>
  <si>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</si>
  <si>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</si>
  <si>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</si>
  <si>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</si>
  <si>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</si>
  <si>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</si>
  <si>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</si>
  <si>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</si>
  <si>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</si>
  <si>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</si>
  <si>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</si>
  <si>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</si>
  <si>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</si>
  <si>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</si>
  <si>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</si>
  <si>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</si>
  <si>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</si>
  <si>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</si>
  <si>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</si>
  <si>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</si>
  <si>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</si>
  <si>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</si>
  <si>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</si>
  <si>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</si>
  <si>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</si>
  <si>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</si>
  <si>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</si>
  <si>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</si>
  <si>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</si>
  <si>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</si>
  <si>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</si>
  <si>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</si>
  <si>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</si>
  <si>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</si>
  <si>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</si>
  <si>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</si>
  <si>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</si>
  <si>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</si>
  <si>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</si>
  <si>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</si>
  <si>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</si>
  <si>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</si>
  <si>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</si>
  <si>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</si>
  <si>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</si>
  <si>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</si>
  <si>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</si>
  <si>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</si>
  <si>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</si>
  <si>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</si>
  <si>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</si>
  <si>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</si>
  <si>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</si>
  <si>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</si>
  <si>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</si>
  <si>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</si>
  <si>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</si>
  <si>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</si>
  <si>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</si>
  <si>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</si>
  <si>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</si>
  <si>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</si>
  <si>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</si>
  <si>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</si>
  <si>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</si>
  <si>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</si>
  <si>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</si>
  <si>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</si>
  <si>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</si>
  <si>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</si>
  <si>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</si>
  <si>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</si>
  <si>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</si>
  <si>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</si>
  <si>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</si>
  <si>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</si>
  <si>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</si>
  <si>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</si>
  <si>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</si>
  <si>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</si>
  <si>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</si>
  <si>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</si>
  <si>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</si>
  <si>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</si>
  <si>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</si>
  <si>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17 2 00 00000</t>
  </si>
  <si>
    <t>17 2 01 00000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</si>
  <si>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</si>
  <si>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</si>
  <si>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</si>
  <si>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</si>
  <si>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</si>
  <si>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</si>
  <si>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</si>
  <si>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</si>
  <si>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</si>
  <si>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</si>
  <si>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</si>
  <si>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</si>
  <si>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</si>
  <si>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</si>
  <si>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</si>
  <si>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</si>
  <si>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</si>
  <si>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</si>
  <si>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</si>
  <si>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</si>
  <si>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</si>
  <si>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</si>
  <si>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</si>
  <si>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</si>
  <si>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</si>
  <si>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</si>
  <si>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</si>
  <si>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</si>
  <si>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</si>
  <si>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</si>
  <si>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</si>
  <si>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</si>
  <si>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</si>
  <si>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</si>
  <si>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</si>
  <si>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</si>
  <si>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17 2 01 01480</t>
  </si>
  <si>
    <t>Приложение 4</t>
  </si>
  <si>
    <t>02 4 06 00000</t>
  </si>
  <si>
    <t>06 3 03 00000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</si>
  <si>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</si>
  <si>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</si>
  <si>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</si>
  <si>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</si>
  <si>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</si>
  <si>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</si>
  <si>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</si>
  <si>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</si>
  <si>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Создание и ремонт пешеходных коммуникаций</t>
  </si>
  <si>
    <t>Ямочный ремонт асфальтового покрытия дворовых территорий</t>
  </si>
  <si>
    <t>Строительство и реконструкция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</si>
  <si>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</si>
  <si>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</si>
  <si>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</si>
  <si>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</si>
  <si>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</si>
  <si>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</si>
  <si>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</si>
  <si>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</si>
  <si>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02 4 02 00000</t>
  </si>
  <si>
    <t>Основное мероприятие "Реализация отдельных функций органа местного самоуправления в сфере культуры"</t>
  </si>
  <si>
    <t>02 4 02 01110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</si>
  <si>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</si>
  <si>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</si>
  <si>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</si>
  <si>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</si>
  <si>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</si>
  <si>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</si>
  <si>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</si>
  <si>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</si>
  <si>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</si>
  <si>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</si>
  <si>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</si>
  <si>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</si>
  <si>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</si>
  <si>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</si>
  <si>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</si>
  <si>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</si>
  <si>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</si>
  <si>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</si>
  <si>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</si>
  <si>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</si>
  <si>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</si>
  <si>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</si>
  <si>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</si>
  <si>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</si>
  <si>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</si>
  <si>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</si>
  <si>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</si>
  <si>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</si>
  <si>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</si>
  <si>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</si>
  <si>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</si>
  <si>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</si>
  <si>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</si>
  <si>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</si>
  <si>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</si>
  <si>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</si>
  <si>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</si>
  <si>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</si>
  <si>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</si>
  <si>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</si>
  <si>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</si>
  <si>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</si>
  <si>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</si>
  <si>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</si>
  <si>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</si>
  <si>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</si>
  <si>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</si>
  <si>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</si>
  <si>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</si>
  <si>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</si>
  <si>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</si>
  <si>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</si>
  <si>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Основное мероприятие "Развитие негосударственного сектора социального обслуживания"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</si>
  <si>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</si>
  <si>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</si>
  <si>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</si>
  <si>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</si>
  <si>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</si>
  <si>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</si>
  <si>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</si>
  <si>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</si>
  <si>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</si>
  <si>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</si>
  <si>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</si>
  <si>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</si>
  <si>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</si>
  <si>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</si>
  <si>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</si>
  <si>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</si>
  <si>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</si>
  <si>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</si>
  <si>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</si>
  <si>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</si>
  <si>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</si>
  <si>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</si>
  <si>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</si>
  <si>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</si>
  <si>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</si>
  <si>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</si>
  <si>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</si>
  <si>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</si>
  <si>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</si>
  <si>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</si>
  <si>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</si>
  <si>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</si>
  <si>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</si>
  <si>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</si>
  <si>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</si>
  <si>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</si>
  <si>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</si>
  <si>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</si>
  <si>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</si>
  <si>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</si>
  <si>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</si>
  <si>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</si>
  <si>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</si>
  <si>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</si>
  <si>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</si>
  <si>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</si>
  <si>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</si>
  <si>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</si>
  <si>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</si>
  <si>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</si>
  <si>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</si>
  <si>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</si>
  <si>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</si>
  <si>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</si>
  <si>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</si>
  <si>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</si>
  <si>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</si>
  <si>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</si>
  <si>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</si>
  <si>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</si>
  <si>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</si>
  <si>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</si>
  <si>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</si>
  <si>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</si>
  <si>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</si>
  <si>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</si>
  <si>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</si>
  <si>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</si>
  <si>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</si>
  <si>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</si>
  <si>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</si>
  <si>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</si>
  <si>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</si>
  <si>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</si>
  <si>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Организация наружного освещения</t>
  </si>
  <si>
    <t>15 2 01 01151</t>
  </si>
  <si>
    <t>13 1 01 00826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</si>
  <si>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</si>
  <si>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</si>
  <si>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</si>
  <si>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</si>
  <si>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</si>
  <si>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</si>
  <si>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</si>
  <si>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</si>
  <si>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</si>
  <si>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</si>
  <si>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</si>
  <si>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</si>
  <si>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</si>
  <si>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</si>
  <si>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</si>
  <si>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</si>
  <si>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</si>
  <si>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</si>
  <si>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</si>
  <si>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</si>
  <si>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</si>
  <si>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</si>
  <si>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</si>
  <si>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</si>
  <si>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</si>
  <si>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</si>
  <si>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</si>
  <si>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</si>
  <si>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</si>
  <si>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12 3 01 00800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</si>
  <si>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</si>
  <si>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</si>
  <si>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</si>
  <si>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</si>
  <si>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</si>
  <si>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</si>
  <si>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</si>
  <si>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</si>
  <si>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</si>
  <si>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</si>
  <si>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</si>
  <si>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</si>
  <si>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</si>
  <si>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</si>
  <si>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</si>
  <si>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</si>
  <si>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</si>
  <si>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</si>
  <si>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</si>
  <si>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</si>
  <si>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</si>
  <si>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Основное мероприятие "Организация создания и эксплуатации сети объектов наружной рекламы"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</si>
  <si>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</si>
  <si>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</si>
  <si>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</si>
  <si>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</si>
  <si>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</si>
  <si>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</si>
  <si>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</si>
  <si>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</si>
  <si>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</si>
  <si>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</si>
  <si>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</si>
  <si>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</si>
  <si>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</si>
  <si>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</si>
  <si>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</si>
  <si>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Изготовление и установка стел</t>
  </si>
  <si>
    <t>17 1 01 S0280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</si>
  <si>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</si>
  <si>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</si>
  <si>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</si>
  <si>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</si>
  <si>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</si>
  <si>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</si>
  <si>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</si>
  <si>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</si>
  <si>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</si>
  <si>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</si>
  <si>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S0310</t>
  </si>
  <si>
    <t>02 4 04 00500</t>
  </si>
  <si>
    <t>05 1 01 00570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</si>
  <si>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</si>
  <si>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</si>
  <si>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</si>
  <si>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</si>
  <si>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</si>
  <si>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</si>
  <si>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</si>
  <si>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</si>
  <si>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</si>
  <si>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</si>
  <si>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</si>
  <si>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</si>
  <si>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 xml:space="preserve"> Cтроительство и реконструкция сетей теплоснабжения муниципальной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</si>
  <si>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</si>
  <si>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3 02 SТ080</t>
  </si>
  <si>
    <t>Благоустройство лесопарковых зон</t>
  </si>
  <si>
    <t>17 1 01 S3730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</si>
  <si>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</si>
  <si>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</si>
  <si>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</si>
  <si>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</si>
  <si>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</si>
  <si>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</si>
  <si>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</si>
  <si>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</si>
  <si>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10 8 00 00000</t>
  </si>
  <si>
    <t>10 8 01 00000</t>
  </si>
  <si>
    <t>Установка специализированного оборудования на территории муниципальных образований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</si>
  <si>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</si>
  <si>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</si>
  <si>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</si>
  <si>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</si>
  <si>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</si>
  <si>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</si>
  <si>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</si>
  <si>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</si>
  <si>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</si>
  <si>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</si>
  <si>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</si>
  <si>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</si>
  <si>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</si>
  <si>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</si>
  <si>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</si>
  <si>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</si>
  <si>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</si>
  <si>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</si>
  <si>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8 01 S1220</t>
  </si>
  <si>
    <t>10 3 02 SТ070</t>
  </si>
  <si>
    <t>10 3 01 SТ020</t>
  </si>
  <si>
    <t>Ликвидация несанкционированных навалов мусора</t>
  </si>
  <si>
    <t>17 1 01 02120</t>
  </si>
  <si>
    <t>Ремонт дворовых территорий</t>
  </si>
  <si>
    <t>15 1 02 02080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</si>
  <si>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</si>
  <si>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</si>
  <si>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</si>
  <si>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</si>
  <si>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</si>
  <si>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</si>
  <si>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</si>
  <si>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</si>
  <si>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</si>
  <si>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</si>
  <si>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</si>
  <si>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</si>
  <si>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</si>
  <si>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</si>
  <si>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</si>
  <si>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</si>
  <si>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</si>
  <si>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</si>
  <si>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</si>
  <si>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</si>
  <si>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</si>
  <si>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</si>
  <si>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</si>
  <si>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</si>
  <si>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</si>
  <si>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</si>
  <si>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</si>
  <si>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</si>
  <si>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</si>
  <si>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10 3 02 S4080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</si>
  <si>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</si>
  <si>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</si>
  <si>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</si>
  <si>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</si>
  <si>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</si>
  <si>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</si>
  <si>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</si>
  <si>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</si>
  <si>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</si>
  <si>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</si>
  <si>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</si>
  <si>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</si>
  <si>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</si>
  <si>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</si>
  <si>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</si>
  <si>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</si>
  <si>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>Строительство (реконструкция) канализационных коллекторов, канализационных насосных станций</t>
  </si>
  <si>
    <t>10 2 02 S4030</t>
  </si>
  <si>
    <t xml:space="preserve">Расходы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на 2026 год и на плановый период 2027 и 2028 годов </t>
  </si>
  <si>
    <t xml:space="preserve">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</si>
  <si>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19 4 01 S1030</t>
  </si>
  <si>
    <t>Федеральный проект «Цифровые платформы в отраслях социальной сферы»</t>
  </si>
  <si>
    <t>15 2 Ц2 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</si>
  <si>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</si>
  <si>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 2 Ц2 55520</t>
  </si>
  <si>
    <t>Федеральный проект «Все лучшее детям»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</si>
  <si>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</si>
  <si>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</si>
  <si>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</si>
  <si>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Капитальный ремонт сетей водоснабжения, водоотведения</t>
  </si>
  <si>
    <t>10 3 02 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</si>
  <si>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</si>
  <si>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</si>
  <si>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Создание модельных центральных городских библиотек</t>
  </si>
  <si>
    <t>02 3 01 S3070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</si>
  <si>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</si>
  <si>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10 8 01 02550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</si>
  <si>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</si>
  <si>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</si>
  <si>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04 7 01 00000</t>
  </si>
  <si>
    <t>04 7 00 00000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</si>
  <si>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</si>
  <si>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04 7 01 01770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</si>
  <si>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</si>
  <si>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</si>
  <si>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</si>
  <si>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19 4 01 01960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</si>
  <si>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</si>
  <si>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</si>
  <si>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</si>
  <si>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</si>
  <si>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Муниципальная программа "Развитие инженерной инфраструктуры и энергоэффективности "</t>
  </si>
  <si>
    <t>Проведение текущего ремонта, обустройство территорий объектов спорта</t>
  </si>
  <si>
    <t>05 1 01 02260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</si>
  <si>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</si>
  <si>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02 4 05 00000</t>
  </si>
  <si>
    <t>Проведение текущего ремонта культурно-досуговых учреждений культуры</t>
  </si>
  <si>
    <t>02 4 05 02240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</si>
  <si>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</si>
  <si>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</si>
  <si>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</si>
  <si>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</si>
  <si>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</si>
  <si>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</si>
  <si>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03 1 Ю6 53030</t>
  </si>
  <si>
    <t>03 1 02 02480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</si>
  <si>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</si>
  <si>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</si>
  <si>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</si>
  <si>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20 0 00 00000</t>
  </si>
  <si>
    <t>20 1 00 00000</t>
  </si>
  <si>
    <t>Основное мероприятие "Обеспечение комфортной среды проживания на территории муниципального образования"</t>
  </si>
  <si>
    <t>20 1 01 00000</t>
  </si>
  <si>
    <t>20 1 01 01790</t>
  </si>
  <si>
    <t>20 1 01 02100</t>
  </si>
  <si>
    <t>20 1 01 02110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</si>
  <si>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</si>
  <si>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</si>
  <si>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Расходы на обеспечение деятельности (оказание услуг) муниципальных учреждений в сфере благоустройства (МКУ/МБУ/МАУ)</t>
  </si>
  <si>
    <t>20 1 01 06242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</si>
  <si>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</si>
  <si>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20 1 01 62670</t>
  </si>
  <si>
    <t>20 1 02 00000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</si>
  <si>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</si>
  <si>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 xml:space="preserve"> Ремонт подъездов в многоквартирных домах</t>
  </si>
  <si>
    <t>20 1 02 02090</t>
  </si>
  <si>
    <t>20 1 И4 02130</t>
  </si>
  <si>
    <t>20 1 И4 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</si>
  <si>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</si>
  <si>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округа Кашира  от  2025  №</t>
  </si>
  <si>
    <t>17 2 01 06242</t>
  </si>
  <si>
    <t>Обеспечение деятельности муниципальных центров управления регионом</t>
  </si>
  <si>
    <t>12 5 01 01670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</si>
</sst>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5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2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14" fillId="0" borderId="5" xfId="7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1" fillId="0" borderId="21" xfId="0" applyFont="1" applyBorder="1"/>
    <xf numFmtId="0" fontId="14" fillId="0" borderId="5" xfId="6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6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4" fillId="0" borderId="5" xfId="12" applyNumberFormat="1" applyFont="1" applyFill="1" applyBorder="1" applyAlignment="1">
      <alignment horizontal="center" vertical="center"/>
    </xf>
    <xf numFmtId="0" fontId="24" fillId="0" borderId="0" xfId="0" applyFont="1"/>
    <xf numFmtId="0" fontId="13" fillId="0" borderId="21" xfId="0" applyFont="1" applyBorder="1" applyAlignment="1">
      <alignment horizontal="center"/>
    </xf>
    <xf numFmtId="0" fontId="13" fillId="0" borderId="21" xfId="0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right" vertical="center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horizontal="center" vertical="center" wrapText="1"/>
    </xf>
    <xf numFmtId="4" fontId="10" fillId="0" borderId="21" xfId="0" applyNumberFormat="1" applyFont="1" applyBorder="1" applyAlignment="1">
      <alignment horizontal="center" vertical="center" wrapText="1"/>
    </xf>
    <xf numFmtId="0" fontId="13" fillId="0" borderId="21" xfId="0" applyFont="1" applyBorder="1"/>
    <xf numFmtId="0" fontId="16" fillId="0" borderId="5" xfId="0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3" fillId="0" borderId="5" xfId="0" applyNumberFormat="1" applyFont="1" applyBorder="1" applyAlignment="1" applyProtection="1">
      <alignment horizontal="center" vertical="center" wrapText="1"/>
      <protection locked="0" hidden="1"/>
    </xf>
    <xf numFmtId="4" fontId="13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164" fontId="15" fillId="0" borderId="5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/>
    </xf>
    <xf numFmtId="0" fontId="16" fillId="0" borderId="5" xfId="11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wrapText="1"/>
    </xf>
    <xf numFmtId="165" fontId="15" fillId="0" borderId="5" xfId="0" applyNumberFormat="1" applyFont="1" applyBorder="1" applyAlignment="1">
      <alignment horizontal="center" vertical="center"/>
    </xf>
    <xf numFmtId="0" fontId="15" fillId="0" borderId="5" xfId="0" quotePrefix="1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vertical="center" wrapText="1"/>
    </xf>
    <xf numFmtId="49" fontId="2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4" fillId="0" borderId="5" xfId="0" applyFont="1" applyBorder="1" applyAlignment="1">
      <alignment vertical="top" wrapText="1"/>
    </xf>
    <xf numFmtId="0" fontId="15" fillId="0" borderId="5" xfId="0" applyFont="1" applyBorder="1" applyAlignment="1">
      <alignment horizontal="left"/>
    </xf>
    <xf numFmtId="0" fontId="15" fillId="0" borderId="5" xfId="0" applyFont="1" applyBorder="1" applyAlignment="1" applyProtection="1">
      <alignment horizontal="left" vertical="center" wrapText="1"/>
      <protection locked="0" hidden="1"/>
    </xf>
    <xf numFmtId="0" fontId="16" fillId="0" borderId="5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4" fontId="10" fillId="0" borderId="0" xfId="0" applyNumberFormat="1" applyFont="1"/>
    <xf numFmtId="4" fontId="13" fillId="0" borderId="0" xfId="0" applyNumberFormat="1" applyFont="1" applyAlignment="1">
      <alignment horizontal="center" vertical="center"/>
    </xf>
    <xf numFmtId="4" fontId="10" fillId="0" borderId="21" xfId="0" applyNumberFormat="1" applyFont="1" applyBorder="1"/>
    <xf numFmtId="0" fontId="11" fillId="0" borderId="5" xfId="0" applyFont="1" applyBorder="1"/>
    <xf numFmtId="0" fontId="24" fillId="0" borderId="21" xfId="0" applyFont="1" applyBorder="1"/>
    <xf numFmtId="0" fontId="11" fillId="0" borderId="12" xfId="0" applyFont="1" applyBorder="1"/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0" fontId="16" fillId="0" borderId="5" xfId="7" applyNumberFormat="1" applyFont="1" applyFill="1" applyBorder="1" applyAlignment="1">
      <alignment vertical="top" wrapText="1"/>
    </xf>
    <xf numFmtId="49" fontId="15" fillId="0" borderId="5" xfId="0" applyNumberFormat="1" applyFont="1" applyBorder="1" applyAlignment="1" applyProtection="1">
      <alignment vertical="top" wrapText="1"/>
      <protection locked="0" hidden="1"/>
    </xf>
    <xf numFmtId="0" fontId="13" fillId="0" borderId="5" xfId="0" applyFont="1" applyBorder="1" applyAlignment="1" applyProtection="1">
      <alignment vertical="top" wrapText="1"/>
      <protection locked="0" hidden="1"/>
    </xf>
    <xf numFmtId="0" fontId="16" fillId="0" borderId="5" xfId="6" applyNumberFormat="1" applyFont="1" applyFill="1" applyBorder="1" applyAlignment="1">
      <alignment vertical="top" wrapText="1"/>
    </xf>
    <xf numFmtId="0" fontId="15" fillId="0" borderId="5" xfId="5" applyNumberFormat="1" applyFont="1" applyFill="1" applyBorder="1" applyAlignment="1">
      <alignment vertical="top" wrapText="1"/>
    </xf>
    <xf numFmtId="0" fontId="16" fillId="0" borderId="5" xfId="4" applyNumberFormat="1" applyFont="1" applyFill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49" fontId="13" fillId="0" borderId="5" xfId="0" applyNumberFormat="1" applyFont="1" applyBorder="1" applyAlignment="1" applyProtection="1">
      <alignment vertical="top" wrapText="1"/>
      <protection locked="0" hidden="1"/>
    </xf>
    <xf numFmtId="49" fontId="15" fillId="0" borderId="5" xfId="0" applyNumberFormat="1" applyFont="1" applyBorder="1" applyAlignment="1" applyProtection="1">
      <alignment horizontal="left" vertical="top" wrapText="1"/>
      <protection locked="0" hidden="1"/>
    </xf>
    <xf numFmtId="0" fontId="13" fillId="0" borderId="5" xfId="0" applyFont="1" applyBorder="1" applyAlignment="1">
      <alignment vertical="center" wrapText="1"/>
    </xf>
    <xf numFmtId="49" fontId="15" fillId="0" borderId="5" xfId="0" applyNumberFormat="1" applyFont="1" applyBorder="1" applyAlignment="1" applyProtection="1">
      <alignment horizontal="left" vertical="center" wrapText="1"/>
      <protection locked="0" hidden="1"/>
    </xf>
    <xf numFmtId="0" fontId="13" fillId="0" borderId="5" xfId="0" applyFont="1" applyBorder="1" applyAlignment="1" applyProtection="1">
      <alignment horizontal="left" vertical="center" wrapText="1"/>
      <protection locked="0" hidden="1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 applyProtection="1">
      <alignment horizontal="left" vertical="top" wrapText="1"/>
      <protection locked="0" hidden="1"/>
    </xf>
    <xf numFmtId="0" fontId="13" fillId="0" borderId="5" xfId="0" applyFont="1" applyBorder="1" applyAlignment="1" applyProtection="1">
      <alignment horizontal="left" vertical="top" wrapText="1"/>
      <protection locked="0" hidden="1"/>
    </xf>
    <xf numFmtId="0" fontId="17" fillId="0" borderId="5" xfId="0" applyFont="1" applyBorder="1" applyAlignment="1">
      <alignment vertical="center" wrapText="1"/>
    </xf>
    <xf numFmtId="0" fontId="15" fillId="0" borderId="5" xfId="0" applyFont="1" applyBorder="1" applyAlignment="1" applyProtection="1">
      <alignment vertical="top" wrapText="1"/>
      <protection locked="0" hidden="1"/>
    </xf>
    <xf numFmtId="0" fontId="13" fillId="0" borderId="5" xfId="0" applyFont="1" applyBorder="1" applyAlignment="1">
      <alignment wrapText="1"/>
    </xf>
    <xf numFmtId="0" fontId="18" fillId="0" borderId="5" xfId="0" applyFont="1" applyBorder="1" applyAlignment="1">
      <alignment vertical="center" wrapText="1"/>
    </xf>
    <xf numFmtId="49" fontId="13" fillId="0" borderId="5" xfId="0" applyNumberFormat="1" applyFont="1" applyBorder="1" applyAlignment="1" applyProtection="1">
      <alignment horizontal="left" vertical="top" wrapText="1"/>
      <protection locked="0" hidden="1"/>
    </xf>
    <xf numFmtId="49" fontId="15" fillId="0" borderId="5" xfId="0" applyNumberFormat="1" applyFont="1" applyBorder="1" applyAlignment="1" applyProtection="1">
      <alignment wrapText="1"/>
      <protection locked="0" hidden="1"/>
    </xf>
    <xf numFmtId="49" fontId="13" fillId="0" borderId="5" xfId="0" applyNumberFormat="1" applyFont="1" applyBorder="1" applyAlignment="1" applyProtection="1">
      <alignment wrapText="1"/>
      <protection locked="0" hidden="1"/>
    </xf>
    <xf numFmtId="4" fontId="10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 applyProtection="1">
      <alignment wrapText="1"/>
      <protection locked="0" hidden="1"/>
    </xf>
    <xf numFmtId="0" fontId="13" fillId="0" borderId="5" xfId="0" applyFont="1" applyBorder="1" applyAlignment="1" applyProtection="1">
      <alignment wrapText="1"/>
      <protection locked="0" hidden="1"/>
    </xf>
    <xf numFmtId="0" fontId="15" fillId="0" borderId="5" xfId="0" applyFont="1" applyBorder="1" applyAlignment="1" applyProtection="1">
      <alignment vertical="center" wrapText="1"/>
      <protection locked="0" hidden="1"/>
    </xf>
    <xf numFmtId="49" fontId="13" fillId="0" borderId="5" xfId="0" applyNumberFormat="1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49" fontId="21" fillId="0" borderId="5" xfId="0" applyNumberFormat="1" applyFont="1" applyBorder="1" applyAlignment="1" applyProtection="1">
      <alignment horizontal="left" vertical="center" wrapText="1"/>
      <protection locked="0" hidden="1"/>
    </xf>
    <xf numFmtId="4" fontId="13" fillId="0" borderId="11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 wrapText="1"/>
    </xf>
    <xf numFmtId="0" fontId="14" fillId="0" borderId="22" xfId="0" applyFont="1" applyBorder="1" applyAlignment="1">
      <alignment vertical="top" wrapText="1"/>
    </xf>
    <xf numFmtId="0" fontId="14" fillId="0" borderId="21" xfId="0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 wrapText="1"/>
    </xf>
    <xf numFmtId="0" fontId="22" fillId="0" borderId="21" xfId="0" applyFont="1" applyBorder="1" applyAlignment="1">
      <alignment horizont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4" fontId="13" fillId="0" borderId="5" xfId="0" applyNumberFormat="1" applyFont="1" applyFill="1" applyBorder="1" applyAlignment="1">
      <alignment horizontal="center" vertical="center"/>
    </xf>
  </cellXfs>
  <cellStyles count="13">
    <cellStyle name="1" xfId="1"/>
    <cellStyle name="2" xfId="2"/>
    <cellStyle name="3" xfId="3"/>
    <cellStyle name="4" xfId="4"/>
    <cellStyle name="4 2" xfId="12"/>
    <cellStyle name="5" xfId="5"/>
    <cellStyle name="5 2" xfId="11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E1D8F0"/>
      <color rgb="FFC4B3E3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9"/>
  <sheetViews>
    <sheetView tabSelected="1" topLeftCell="A712" zoomScale="91" zoomScaleNormal="91" zoomScaleSheetLayoutView="100" workbookViewId="0">
      <selection activeCell="G90" sqref="G90"/>
    </sheetView>
  </sheetViews>
  <sheetFormatPr defaultColWidth="9.44140625" defaultRowHeight="13.2"/>
  <cols>
    <col min="1" max="1" width="77.44140625" style="130" customWidth="1"/>
    <col min="2" max="2" width="14.5546875" style="131" customWidth="1"/>
    <col min="3" max="4" width="7.5546875" style="131" customWidth="1"/>
    <col min="5" max="5" width="15.5546875" style="133" customWidth="1"/>
    <col min="6" max="6" width="18.44140625" style="133" customWidth="1"/>
    <col min="7" max="7" width="17" style="91" customWidth="1"/>
    <col min="8" max="16384" width="9.44140625" style="78"/>
  </cols>
  <sheetData>
    <row r="1" spans="1:8" ht="12.6" customHeight="1">
      <c r="A1" s="89"/>
      <c r="B1" s="90"/>
      <c r="C1" s="90"/>
      <c r="D1" s="90"/>
      <c r="E1" s="91"/>
      <c r="F1" s="92"/>
      <c r="G1" s="92" t="s">
        <v>288</v>
      </c>
    </row>
    <row r="2" spans="1:8" ht="12.6" customHeight="1">
      <c r="A2" s="89"/>
      <c r="B2" s="90"/>
      <c r="C2" s="90"/>
      <c r="D2" s="90"/>
      <c r="E2" s="93"/>
      <c r="F2" s="176" t="s">
        <v>529</v>
      </c>
      <c r="G2" s="176"/>
    </row>
    <row r="3" spans="1:8" ht="12.6" customHeight="1">
      <c r="A3" s="89"/>
      <c r="B3" s="90"/>
      <c r="C3" s="90"/>
      <c r="D3" s="90"/>
      <c r="E3" s="93"/>
      <c r="F3" s="177" t="s">
        <v>697</v>
      </c>
      <c r="G3" s="177"/>
    </row>
    <row r="4" spans="1:8" s="77" customFormat="1" ht="12" customHeight="1">
      <c r="A4" s="94"/>
      <c r="B4" s="95"/>
      <c r="C4" s="95"/>
      <c r="D4" s="95"/>
      <c r="E4" s="96"/>
      <c r="F4" s="178"/>
      <c r="G4" s="178"/>
    </row>
    <row r="5" spans="1:8" ht="31.35" customHeight="1">
      <c r="A5" s="179" t="s">
        <v>626</v>
      </c>
      <c r="B5" s="179"/>
      <c r="C5" s="179"/>
      <c r="D5" s="179"/>
      <c r="E5" s="179"/>
      <c r="F5" s="179"/>
      <c r="G5" s="179"/>
    </row>
    <row r="6" spans="1:8" ht="11.25" customHeight="1">
      <c r="A6" s="97"/>
      <c r="B6" s="174" t="s">
        <v>141</v>
      </c>
      <c r="C6" s="174"/>
      <c r="D6" s="174"/>
      <c r="E6" s="174"/>
      <c r="F6" s="174"/>
      <c r="G6" s="174"/>
    </row>
    <row r="7" spans="1:8" ht="26.85" customHeight="1">
      <c r="A7" s="138" t="s">
        <v>3</v>
      </c>
      <c r="B7" s="138" t="s">
        <v>6</v>
      </c>
      <c r="C7" s="138" t="s">
        <v>7</v>
      </c>
      <c r="D7" s="138" t="s">
        <v>226</v>
      </c>
      <c r="E7" s="138">
        <v>2026</v>
      </c>
      <c r="F7" s="138">
        <v>2027</v>
      </c>
      <c r="G7" s="138">
        <v>2028</v>
      </c>
      <c r="H7" s="81"/>
    </row>
    <row r="8" spans="1:8" ht="14.1" customHeight="1">
      <c r="A8" s="139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81"/>
    </row>
    <row r="9" spans="1:8">
      <c r="A9" s="140" t="s">
        <v>143</v>
      </c>
      <c r="B9" s="84" t="s">
        <v>98</v>
      </c>
      <c r="C9" s="72"/>
      <c r="D9" s="72"/>
      <c r="E9" s="99">
        <f t="shared" ref="E9:G13" si="0">E10</f>
        <v>5000</v>
      </c>
      <c r="F9" s="99">
        <f t="shared" si="0"/>
        <v>5000</v>
      </c>
      <c r="G9" s="99">
        <f t="shared" si="0"/>
        <v>5000</v>
      </c>
      <c r="H9" s="81"/>
    </row>
    <row r="10" spans="1:8" s="79" customFormat="1" ht="26.4">
      <c r="A10" s="128" t="s">
        <v>241</v>
      </c>
      <c r="B10" s="84" t="s">
        <v>242</v>
      </c>
      <c r="C10" s="72"/>
      <c r="D10" s="72"/>
      <c r="E10" s="99">
        <f t="shared" si="0"/>
        <v>5000</v>
      </c>
      <c r="F10" s="99">
        <f t="shared" si="0"/>
        <v>5000</v>
      </c>
      <c r="G10" s="99">
        <f t="shared" si="0"/>
        <v>5000</v>
      </c>
      <c r="H10" s="82"/>
    </row>
    <row r="11" spans="1:8" ht="15.75" customHeight="1">
      <c r="A11" s="141" t="s">
        <v>243</v>
      </c>
      <c r="B11" s="100" t="s">
        <v>332</v>
      </c>
      <c r="C11" s="72"/>
      <c r="D11" s="72"/>
      <c r="E11" s="99">
        <f t="shared" si="0"/>
        <v>5000</v>
      </c>
      <c r="F11" s="99">
        <f t="shared" si="0"/>
        <v>5000</v>
      </c>
      <c r="G11" s="99">
        <f t="shared" si="0"/>
        <v>5000</v>
      </c>
      <c r="H11" s="81"/>
    </row>
    <row r="12" spans="1:8" ht="39.6">
      <c r="A12" s="142" t="s">
        <v>584</v>
      </c>
      <c r="B12" s="101" t="s">
        <v>333</v>
      </c>
      <c r="C12" s="80"/>
      <c r="D12" s="80"/>
      <c r="E12" s="102">
        <f t="shared" si="0"/>
        <v>5000</v>
      </c>
      <c r="F12" s="102">
        <f t="shared" si="0"/>
        <v>5000</v>
      </c>
      <c r="G12" s="102">
        <f t="shared" si="0"/>
        <v>5000</v>
      </c>
      <c r="H12" s="81"/>
    </row>
    <row r="13" spans="1:8">
      <c r="A13" s="125" t="s">
        <v>63</v>
      </c>
      <c r="B13" s="101" t="s">
        <v>333</v>
      </c>
      <c r="C13" s="103" t="s">
        <v>64</v>
      </c>
      <c r="D13" s="80"/>
      <c r="E13" s="102">
        <f t="shared" si="0"/>
        <v>5000</v>
      </c>
      <c r="F13" s="102">
        <f t="shared" si="0"/>
        <v>5000</v>
      </c>
      <c r="G13" s="102">
        <f t="shared" si="0"/>
        <v>5000</v>
      </c>
      <c r="H13" s="81"/>
    </row>
    <row r="14" spans="1:8">
      <c r="A14" s="125" t="s">
        <v>65</v>
      </c>
      <c r="B14" s="101" t="s">
        <v>333</v>
      </c>
      <c r="C14" s="103" t="s">
        <v>66</v>
      </c>
      <c r="D14" s="103">
        <v>900100</v>
      </c>
      <c r="E14" s="102">
        <v>5000</v>
      </c>
      <c r="F14" s="102">
        <v>5000</v>
      </c>
      <c r="G14" s="102">
        <v>5000</v>
      </c>
      <c r="H14" s="81"/>
    </row>
    <row r="15" spans="1:8" ht="16.5" customHeight="1">
      <c r="A15" s="143" t="s">
        <v>305</v>
      </c>
      <c r="B15" s="84" t="s">
        <v>124</v>
      </c>
      <c r="C15" s="73"/>
      <c r="D15" s="73"/>
      <c r="E15" s="99">
        <f>E16+E21+E35+E58+E67</f>
        <v>321207.90999999997</v>
      </c>
      <c r="F15" s="99">
        <f>F16+F21+F35+F58+F67</f>
        <v>346401.17</v>
      </c>
      <c r="G15" s="99">
        <f>G16+G21+G35+G58+G67</f>
        <v>329003.12</v>
      </c>
      <c r="H15" s="81"/>
    </row>
    <row r="16" spans="1:8" ht="19.5" customHeight="1">
      <c r="A16" s="144" t="s">
        <v>306</v>
      </c>
      <c r="B16" s="85" t="s">
        <v>125</v>
      </c>
      <c r="C16" s="74"/>
      <c r="D16" s="74"/>
      <c r="E16" s="99">
        <f t="shared" ref="E16:G19" si="1">E17</f>
        <v>17130</v>
      </c>
      <c r="F16" s="99">
        <f t="shared" si="1"/>
        <v>19000</v>
      </c>
      <c r="G16" s="99">
        <f t="shared" si="1"/>
        <v>19000</v>
      </c>
      <c r="H16" s="81"/>
    </row>
    <row r="17" spans="1:8" ht="25.5" customHeight="1">
      <c r="A17" s="145" t="s">
        <v>144</v>
      </c>
      <c r="B17" s="86" t="s">
        <v>138</v>
      </c>
      <c r="C17" s="76"/>
      <c r="D17" s="76"/>
      <c r="E17" s="99">
        <f>E18</f>
        <v>17130</v>
      </c>
      <c r="F17" s="99">
        <f t="shared" si="1"/>
        <v>19000</v>
      </c>
      <c r="G17" s="99">
        <f>G18</f>
        <v>19000</v>
      </c>
      <c r="H17" s="81"/>
    </row>
    <row r="18" spans="1:8" ht="26.4">
      <c r="A18" s="125" t="s">
        <v>145</v>
      </c>
      <c r="B18" s="70" t="s">
        <v>146</v>
      </c>
      <c r="C18" s="103"/>
      <c r="D18" s="103"/>
      <c r="E18" s="102">
        <f t="shared" si="1"/>
        <v>17130</v>
      </c>
      <c r="F18" s="102">
        <f t="shared" si="1"/>
        <v>19000</v>
      </c>
      <c r="G18" s="102">
        <f>G19</f>
        <v>19000</v>
      </c>
      <c r="H18" s="81"/>
    </row>
    <row r="19" spans="1:8" ht="26.4">
      <c r="A19" s="125" t="s">
        <v>67</v>
      </c>
      <c r="B19" s="70" t="s">
        <v>146</v>
      </c>
      <c r="C19" s="103" t="s">
        <v>68</v>
      </c>
      <c r="D19" s="103"/>
      <c r="E19" s="102">
        <f t="shared" si="1"/>
        <v>17130</v>
      </c>
      <c r="F19" s="102">
        <f t="shared" si="1"/>
        <v>19000</v>
      </c>
      <c r="G19" s="102">
        <f>G20</f>
        <v>19000</v>
      </c>
      <c r="H19" s="81"/>
    </row>
    <row r="20" spans="1:8" ht="13.35" customHeight="1">
      <c r="A20" s="125" t="s">
        <v>69</v>
      </c>
      <c r="B20" s="70" t="s">
        <v>146</v>
      </c>
      <c r="C20" s="103" t="s">
        <v>70</v>
      </c>
      <c r="D20" s="103">
        <v>900100</v>
      </c>
      <c r="E20" s="102">
        <v>17130</v>
      </c>
      <c r="F20" s="102">
        <v>19000</v>
      </c>
      <c r="G20" s="102">
        <v>19000</v>
      </c>
      <c r="H20" s="81"/>
    </row>
    <row r="21" spans="1:8" s="79" customFormat="1" ht="19.5" customHeight="1">
      <c r="A21" s="128" t="s">
        <v>308</v>
      </c>
      <c r="B21" s="86" t="s">
        <v>126</v>
      </c>
      <c r="C21" s="98"/>
      <c r="D21" s="98"/>
      <c r="E21" s="99">
        <f>E22</f>
        <v>50608.11</v>
      </c>
      <c r="F21" s="99">
        <f>F22</f>
        <v>74786.17</v>
      </c>
      <c r="G21" s="99">
        <f>G22</f>
        <v>55197.120000000003</v>
      </c>
      <c r="H21" s="82"/>
    </row>
    <row r="22" spans="1:8" ht="26.4">
      <c r="A22" s="145" t="s">
        <v>307</v>
      </c>
      <c r="B22" s="86" t="s">
        <v>127</v>
      </c>
      <c r="C22" s="76"/>
      <c r="D22" s="76"/>
      <c r="E22" s="99">
        <f>E23+E30+E26</f>
        <v>50608.11</v>
      </c>
      <c r="F22" s="99">
        <f>F23+F30+F26</f>
        <v>74786.17</v>
      </c>
      <c r="G22" s="99">
        <f>G23+G30+G26</f>
        <v>55197.120000000003</v>
      </c>
      <c r="H22" s="81"/>
    </row>
    <row r="23" spans="1:8" ht="26.4">
      <c r="A23" s="146" t="s">
        <v>147</v>
      </c>
      <c r="B23" s="101" t="s">
        <v>148</v>
      </c>
      <c r="C23" s="103"/>
      <c r="D23" s="103"/>
      <c r="E23" s="104">
        <f t="shared" ref="E23:G24" si="2">E24</f>
        <v>50230</v>
      </c>
      <c r="F23" s="102">
        <f t="shared" si="2"/>
        <v>54400</v>
      </c>
      <c r="G23" s="102">
        <f t="shared" si="2"/>
        <v>54800</v>
      </c>
      <c r="H23" s="81"/>
    </row>
    <row r="24" spans="1:8" ht="26.4">
      <c r="A24" s="125" t="s">
        <v>67</v>
      </c>
      <c r="B24" s="101" t="s">
        <v>148</v>
      </c>
      <c r="C24" s="103" t="s">
        <v>68</v>
      </c>
      <c r="D24" s="103"/>
      <c r="E24" s="102">
        <f t="shared" si="2"/>
        <v>50230</v>
      </c>
      <c r="F24" s="102">
        <f t="shared" si="2"/>
        <v>54400</v>
      </c>
      <c r="G24" s="102">
        <f t="shared" si="2"/>
        <v>54800</v>
      </c>
      <c r="H24" s="81"/>
    </row>
    <row r="25" spans="1:8" ht="13.35" customHeight="1">
      <c r="A25" s="125" t="s">
        <v>69</v>
      </c>
      <c r="B25" s="101" t="s">
        <v>148</v>
      </c>
      <c r="C25" s="103" t="s">
        <v>70</v>
      </c>
      <c r="D25" s="103">
        <v>900100</v>
      </c>
      <c r="E25" s="102">
        <v>50230</v>
      </c>
      <c r="F25" s="102">
        <v>54400</v>
      </c>
      <c r="G25" s="102">
        <v>54800</v>
      </c>
      <c r="H25" s="81"/>
    </row>
    <row r="26" spans="1:8" ht="13.35" customHeight="1">
      <c r="A26" s="125" t="s">
        <v>641</v>
      </c>
      <c r="B26" s="101" t="s">
        <v>642</v>
      </c>
      <c r="C26" s="103"/>
      <c r="D26" s="103"/>
      <c r="E26" s="102">
        <f>E27</f>
        <v>0</v>
      </c>
      <c r="F26" s="102">
        <f>F27</f>
        <v>20000</v>
      </c>
      <c r="G26" s="102">
        <f>G27</f>
        <v>0</v>
      </c>
      <c r="H26" s="81"/>
    </row>
    <row r="27" spans="1:8" ht="13.35" customHeight="1">
      <c r="A27" s="125" t="s">
        <v>67</v>
      </c>
      <c r="B27" s="101" t="s">
        <v>642</v>
      </c>
      <c r="C27" s="103">
        <v>600</v>
      </c>
      <c r="D27" s="103"/>
      <c r="E27" s="102">
        <f>E28+E29</f>
        <v>0</v>
      </c>
      <c r="F27" s="102">
        <f>F28+F29</f>
        <v>20000</v>
      </c>
      <c r="G27" s="102">
        <f>G28+G29</f>
        <v>0</v>
      </c>
      <c r="H27" s="81"/>
    </row>
    <row r="28" spans="1:8" ht="13.35" customHeight="1">
      <c r="A28" s="125" t="s">
        <v>69</v>
      </c>
      <c r="B28" s="101" t="s">
        <v>642</v>
      </c>
      <c r="C28" s="103">
        <v>610</v>
      </c>
      <c r="D28" s="103">
        <v>900302</v>
      </c>
      <c r="E28" s="102"/>
      <c r="F28" s="102">
        <v>10000</v>
      </c>
      <c r="G28" s="102"/>
      <c r="H28" s="81"/>
    </row>
    <row r="29" spans="1:8" ht="13.35" customHeight="1">
      <c r="A29" s="125" t="s">
        <v>69</v>
      </c>
      <c r="B29" s="101" t="s">
        <v>642</v>
      </c>
      <c r="C29" s="103">
        <v>610</v>
      </c>
      <c r="D29" s="103">
        <v>900100</v>
      </c>
      <c r="E29" s="102"/>
      <c r="F29" s="102">
        <v>10000</v>
      </c>
      <c r="G29" s="102"/>
      <c r="H29" s="81"/>
    </row>
    <row r="30" spans="1:8" ht="26.4">
      <c r="A30" s="125" t="s">
        <v>316</v>
      </c>
      <c r="B30" s="101" t="s">
        <v>315</v>
      </c>
      <c r="C30" s="103"/>
      <c r="D30" s="103"/>
      <c r="E30" s="102">
        <f>E31</f>
        <v>378.10999999999996</v>
      </c>
      <c r="F30" s="102">
        <f>F31</f>
        <v>386.17</v>
      </c>
      <c r="G30" s="102">
        <f>G31</f>
        <v>397.12</v>
      </c>
      <c r="H30" s="81"/>
    </row>
    <row r="31" spans="1:8" ht="26.4">
      <c r="A31" s="125" t="s">
        <v>67</v>
      </c>
      <c r="B31" s="101" t="s">
        <v>315</v>
      </c>
      <c r="C31" s="103">
        <v>600</v>
      </c>
      <c r="D31" s="103"/>
      <c r="E31" s="102">
        <f>E32+E33+E34</f>
        <v>378.10999999999996</v>
      </c>
      <c r="F31" s="102">
        <f>F32+F33+F34</f>
        <v>386.17</v>
      </c>
      <c r="G31" s="102">
        <f>G32+G33+G34</f>
        <v>397.12</v>
      </c>
      <c r="H31" s="81"/>
    </row>
    <row r="32" spans="1:8" ht="13.35" customHeight="1">
      <c r="A32" s="125" t="s">
        <v>69</v>
      </c>
      <c r="B32" s="101" t="s">
        <v>315</v>
      </c>
      <c r="C32" s="103">
        <v>610</v>
      </c>
      <c r="D32" s="103">
        <v>900202</v>
      </c>
      <c r="E32" s="102">
        <v>152.97</v>
      </c>
      <c r="F32" s="102">
        <v>150.22</v>
      </c>
      <c r="G32" s="102">
        <v>145.21</v>
      </c>
      <c r="H32" s="81"/>
    </row>
    <row r="33" spans="1:8" ht="13.35" customHeight="1">
      <c r="A33" s="125" t="s">
        <v>69</v>
      </c>
      <c r="B33" s="101" t="s">
        <v>315</v>
      </c>
      <c r="C33" s="103">
        <v>610</v>
      </c>
      <c r="D33" s="103">
        <v>900302</v>
      </c>
      <c r="E33" s="102">
        <v>141.19999999999999</v>
      </c>
      <c r="F33" s="102">
        <v>150.22</v>
      </c>
      <c r="G33" s="102">
        <v>163.75</v>
      </c>
      <c r="H33" s="81"/>
    </row>
    <row r="34" spans="1:8" ht="13.35" customHeight="1">
      <c r="A34" s="125" t="s">
        <v>69</v>
      </c>
      <c r="B34" s="101" t="s">
        <v>315</v>
      </c>
      <c r="C34" s="103">
        <v>610</v>
      </c>
      <c r="D34" s="103">
        <v>900100</v>
      </c>
      <c r="E34" s="102">
        <v>83.94</v>
      </c>
      <c r="F34" s="102">
        <v>85.73</v>
      </c>
      <c r="G34" s="102">
        <v>88.16</v>
      </c>
      <c r="H34" s="81"/>
    </row>
    <row r="35" spans="1:8" ht="26.4">
      <c r="A35" s="141" t="s">
        <v>309</v>
      </c>
      <c r="B35" s="100" t="s">
        <v>128</v>
      </c>
      <c r="C35" s="73"/>
      <c r="D35" s="73"/>
      <c r="E35" s="99">
        <f>E36+E40+E54+E49</f>
        <v>173345</v>
      </c>
      <c r="F35" s="99">
        <f t="shared" ref="F35:G35" si="3">F36+F40+F54+F49</f>
        <v>175315</v>
      </c>
      <c r="G35" s="99">
        <f t="shared" si="3"/>
        <v>177106</v>
      </c>
      <c r="H35" s="81"/>
    </row>
    <row r="36" spans="1:8" ht="26.4">
      <c r="A36" s="141" t="s">
        <v>311</v>
      </c>
      <c r="B36" s="100" t="s">
        <v>310</v>
      </c>
      <c r="C36" s="73"/>
      <c r="D36" s="73"/>
      <c r="E36" s="99">
        <f>E37</f>
        <v>36</v>
      </c>
      <c r="F36" s="99">
        <f t="shared" ref="F36:G38" si="4">F37</f>
        <v>36</v>
      </c>
      <c r="G36" s="99">
        <f t="shared" si="4"/>
        <v>36</v>
      </c>
      <c r="H36" s="81"/>
    </row>
    <row r="37" spans="1:8">
      <c r="A37" s="147" t="s">
        <v>150</v>
      </c>
      <c r="B37" s="101" t="s">
        <v>312</v>
      </c>
      <c r="C37" s="83"/>
      <c r="D37" s="83"/>
      <c r="E37" s="102">
        <f>E38</f>
        <v>36</v>
      </c>
      <c r="F37" s="102">
        <f t="shared" si="4"/>
        <v>36</v>
      </c>
      <c r="G37" s="102">
        <f t="shared" si="4"/>
        <v>36</v>
      </c>
      <c r="H37" s="81"/>
    </row>
    <row r="38" spans="1:8">
      <c r="A38" s="147" t="s">
        <v>63</v>
      </c>
      <c r="B38" s="101" t="s">
        <v>312</v>
      </c>
      <c r="C38" s="83">
        <v>300</v>
      </c>
      <c r="D38" s="83"/>
      <c r="E38" s="102">
        <f>E39</f>
        <v>36</v>
      </c>
      <c r="F38" s="102">
        <f t="shared" si="4"/>
        <v>36</v>
      </c>
      <c r="G38" s="102">
        <f t="shared" si="4"/>
        <v>36</v>
      </c>
      <c r="H38" s="81"/>
    </row>
    <row r="39" spans="1:8">
      <c r="A39" s="147" t="s">
        <v>462</v>
      </c>
      <c r="B39" s="101" t="s">
        <v>312</v>
      </c>
      <c r="C39" s="83">
        <v>340</v>
      </c>
      <c r="D39" s="83">
        <v>900100</v>
      </c>
      <c r="E39" s="102">
        <v>36</v>
      </c>
      <c r="F39" s="102">
        <v>36</v>
      </c>
      <c r="G39" s="102">
        <v>36</v>
      </c>
      <c r="H39" s="81"/>
    </row>
    <row r="40" spans="1:8" s="79" customFormat="1">
      <c r="A40" s="128" t="s">
        <v>314</v>
      </c>
      <c r="B40" s="100" t="s">
        <v>313</v>
      </c>
      <c r="C40" s="98"/>
      <c r="D40" s="98"/>
      <c r="E40" s="99">
        <f>E41+E45</f>
        <v>136697</v>
      </c>
      <c r="F40" s="99">
        <f>F41+F45</f>
        <v>136500</v>
      </c>
      <c r="G40" s="99">
        <f>G41+G45</f>
        <v>137300</v>
      </c>
      <c r="H40" s="82"/>
    </row>
    <row r="41" spans="1:8">
      <c r="A41" s="125" t="s">
        <v>149</v>
      </c>
      <c r="B41" s="101" t="s">
        <v>523</v>
      </c>
      <c r="C41" s="103"/>
      <c r="D41" s="103"/>
      <c r="E41" s="102">
        <f>E42</f>
        <v>6500</v>
      </c>
      <c r="F41" s="102">
        <f>F42</f>
        <v>6500</v>
      </c>
      <c r="G41" s="102">
        <f>G42</f>
        <v>6500</v>
      </c>
      <c r="H41" s="81"/>
    </row>
    <row r="42" spans="1:8" ht="26.4">
      <c r="A42" s="125" t="s">
        <v>67</v>
      </c>
      <c r="B42" s="101" t="s">
        <v>523</v>
      </c>
      <c r="C42" s="103">
        <v>600</v>
      </c>
      <c r="D42" s="103"/>
      <c r="E42" s="102">
        <f>SUM(E43:E44)</f>
        <v>6500</v>
      </c>
      <c r="F42" s="102">
        <f>SUM(F43:F44)</f>
        <v>6500</v>
      </c>
      <c r="G42" s="102">
        <f>SUM(G43:G44)</f>
        <v>6500</v>
      </c>
      <c r="H42" s="81"/>
    </row>
    <row r="43" spans="1:8" ht="13.35" customHeight="1">
      <c r="A43" s="125" t="s">
        <v>69</v>
      </c>
      <c r="B43" s="101" t="s">
        <v>523</v>
      </c>
      <c r="C43" s="103">
        <v>610</v>
      </c>
      <c r="D43" s="103">
        <v>900100</v>
      </c>
      <c r="E43" s="102">
        <v>3500</v>
      </c>
      <c r="F43" s="102">
        <v>3500</v>
      </c>
      <c r="G43" s="102">
        <v>3500</v>
      </c>
      <c r="H43" s="81"/>
    </row>
    <row r="44" spans="1:8">
      <c r="A44" s="125" t="s">
        <v>463</v>
      </c>
      <c r="B44" s="101" t="s">
        <v>523</v>
      </c>
      <c r="C44" s="103">
        <v>620</v>
      </c>
      <c r="D44" s="103">
        <v>900100</v>
      </c>
      <c r="E44" s="102">
        <v>3000</v>
      </c>
      <c r="F44" s="102">
        <v>3000</v>
      </c>
      <c r="G44" s="102">
        <v>3000</v>
      </c>
      <c r="H44" s="81"/>
    </row>
    <row r="45" spans="1:8" ht="26.4">
      <c r="A45" s="125" t="s">
        <v>317</v>
      </c>
      <c r="B45" s="101" t="s">
        <v>318</v>
      </c>
      <c r="C45" s="103"/>
      <c r="D45" s="103"/>
      <c r="E45" s="102">
        <f>E46</f>
        <v>130197</v>
      </c>
      <c r="F45" s="102">
        <f>F46</f>
        <v>130000</v>
      </c>
      <c r="G45" s="102">
        <f>G46</f>
        <v>130800</v>
      </c>
      <c r="H45" s="81"/>
    </row>
    <row r="46" spans="1:8" ht="26.4">
      <c r="A46" s="125" t="s">
        <v>67</v>
      </c>
      <c r="B46" s="101" t="s">
        <v>318</v>
      </c>
      <c r="C46" s="103">
        <v>600</v>
      </c>
      <c r="D46" s="103"/>
      <c r="E46" s="102">
        <f>E47+E48</f>
        <v>130197</v>
      </c>
      <c r="F46" s="102">
        <f>F47+F48</f>
        <v>130000</v>
      </c>
      <c r="G46" s="102">
        <f>G47+G48</f>
        <v>130800</v>
      </c>
      <c r="H46" s="81"/>
    </row>
    <row r="47" spans="1:8" ht="13.35" customHeight="1">
      <c r="A47" s="125" t="s">
        <v>69</v>
      </c>
      <c r="B47" s="101" t="s">
        <v>318</v>
      </c>
      <c r="C47" s="103">
        <v>610</v>
      </c>
      <c r="D47" s="103">
        <v>900100</v>
      </c>
      <c r="E47" s="102">
        <v>51248</v>
      </c>
      <c r="F47" s="102">
        <v>52000</v>
      </c>
      <c r="G47" s="102">
        <v>52000</v>
      </c>
      <c r="H47" s="81"/>
    </row>
    <row r="48" spans="1:8">
      <c r="A48" s="125" t="s">
        <v>463</v>
      </c>
      <c r="B48" s="101" t="s">
        <v>318</v>
      </c>
      <c r="C48" s="103">
        <v>620</v>
      </c>
      <c r="D48" s="103">
        <v>900100</v>
      </c>
      <c r="E48" s="102">
        <v>78949</v>
      </c>
      <c r="F48" s="102">
        <v>78000</v>
      </c>
      <c r="G48" s="102">
        <v>78800</v>
      </c>
      <c r="H48" s="81"/>
    </row>
    <row r="49" spans="1:8" s="79" customFormat="1" ht="27" customHeight="1">
      <c r="A49" s="128" t="s">
        <v>662</v>
      </c>
      <c r="B49" s="100" t="s">
        <v>663</v>
      </c>
      <c r="C49" s="98"/>
      <c r="D49" s="98"/>
      <c r="E49" s="99">
        <f>E50</f>
        <v>23825</v>
      </c>
      <c r="F49" s="99">
        <f t="shared" ref="F49:G50" si="5">F50</f>
        <v>24779</v>
      </c>
      <c r="G49" s="99">
        <f t="shared" si="5"/>
        <v>25770</v>
      </c>
      <c r="H49" s="82"/>
    </row>
    <row r="50" spans="1:8">
      <c r="A50" s="125" t="s">
        <v>664</v>
      </c>
      <c r="B50" s="101" t="s">
        <v>665</v>
      </c>
      <c r="C50" s="103"/>
      <c r="D50" s="103"/>
      <c r="E50" s="102">
        <f>E51</f>
        <v>23825</v>
      </c>
      <c r="F50" s="102">
        <f t="shared" si="5"/>
        <v>24779</v>
      </c>
      <c r="G50" s="102">
        <f t="shared" si="5"/>
        <v>25770</v>
      </c>
      <c r="H50" s="81"/>
    </row>
    <row r="51" spans="1:8" ht="26.4">
      <c r="A51" s="125" t="s">
        <v>67</v>
      </c>
      <c r="B51" s="101" t="s">
        <v>665</v>
      </c>
      <c r="C51" s="103">
        <v>600</v>
      </c>
      <c r="D51" s="103"/>
      <c r="E51" s="102">
        <f>E52+E53</f>
        <v>23825</v>
      </c>
      <c r="F51" s="102">
        <f t="shared" ref="F51:G51" si="6">F52+F53</f>
        <v>24779</v>
      </c>
      <c r="G51" s="102">
        <f t="shared" si="6"/>
        <v>25770</v>
      </c>
      <c r="H51" s="81"/>
    </row>
    <row r="52" spans="1:8">
      <c r="A52" s="125" t="s">
        <v>69</v>
      </c>
      <c r="B52" s="101" t="s">
        <v>665</v>
      </c>
      <c r="C52" s="103">
        <v>610</v>
      </c>
      <c r="D52" s="103">
        <v>900100</v>
      </c>
      <c r="E52" s="102"/>
      <c r="F52" s="102">
        <v>24779</v>
      </c>
      <c r="G52" s="102">
        <v>25770</v>
      </c>
      <c r="H52" s="81"/>
    </row>
    <row r="53" spans="1:8">
      <c r="A53" s="125" t="s">
        <v>463</v>
      </c>
      <c r="B53" s="101" t="s">
        <v>665</v>
      </c>
      <c r="C53" s="103">
        <v>620</v>
      </c>
      <c r="D53" s="103">
        <v>900100</v>
      </c>
      <c r="E53" s="102">
        <v>23825</v>
      </c>
      <c r="F53" s="102"/>
      <c r="G53" s="102"/>
      <c r="H53" s="81"/>
    </row>
    <row r="54" spans="1:8" s="79" customFormat="1" ht="26.4">
      <c r="A54" s="128" t="s">
        <v>616</v>
      </c>
      <c r="B54" s="100" t="s">
        <v>289</v>
      </c>
      <c r="C54" s="98"/>
      <c r="D54" s="98"/>
      <c r="E54" s="99">
        <f>E55</f>
        <v>12787</v>
      </c>
      <c r="F54" s="99">
        <f t="shared" ref="F54:G56" si="7">F55</f>
        <v>14000</v>
      </c>
      <c r="G54" s="99">
        <f t="shared" si="7"/>
        <v>14000</v>
      </c>
      <c r="H54" s="82"/>
    </row>
    <row r="55" spans="1:8" ht="26.4">
      <c r="A55" s="125" t="s">
        <v>320</v>
      </c>
      <c r="B55" s="101" t="s">
        <v>319</v>
      </c>
      <c r="C55" s="103"/>
      <c r="D55" s="103"/>
      <c r="E55" s="102">
        <f>E56</f>
        <v>12787</v>
      </c>
      <c r="F55" s="102">
        <f t="shared" si="7"/>
        <v>14000</v>
      </c>
      <c r="G55" s="102">
        <f t="shared" si="7"/>
        <v>14000</v>
      </c>
      <c r="H55" s="81"/>
    </row>
    <row r="56" spans="1:8" ht="26.4">
      <c r="A56" s="125" t="s">
        <v>67</v>
      </c>
      <c r="B56" s="101" t="s">
        <v>319</v>
      </c>
      <c r="C56" s="103">
        <v>600</v>
      </c>
      <c r="D56" s="103"/>
      <c r="E56" s="102">
        <f>E57</f>
        <v>12787</v>
      </c>
      <c r="F56" s="102">
        <f t="shared" si="7"/>
        <v>14000</v>
      </c>
      <c r="G56" s="102">
        <f t="shared" si="7"/>
        <v>14000</v>
      </c>
      <c r="H56" s="81"/>
    </row>
    <row r="57" spans="1:8" ht="14.85" customHeight="1">
      <c r="A57" s="125" t="s">
        <v>463</v>
      </c>
      <c r="B57" s="101" t="s">
        <v>319</v>
      </c>
      <c r="C57" s="103">
        <v>620</v>
      </c>
      <c r="D57" s="103">
        <v>900100</v>
      </c>
      <c r="E57" s="102">
        <v>12787</v>
      </c>
      <c r="F57" s="102">
        <v>14000</v>
      </c>
      <c r="G57" s="102">
        <v>14000</v>
      </c>
      <c r="H57" s="81"/>
    </row>
    <row r="58" spans="1:8">
      <c r="A58" s="128" t="s">
        <v>321</v>
      </c>
      <c r="B58" s="100" t="s">
        <v>276</v>
      </c>
      <c r="C58" s="103"/>
      <c r="D58" s="103"/>
      <c r="E58" s="99">
        <f>E59+E63</f>
        <v>78124.800000000003</v>
      </c>
      <c r="F58" s="99">
        <f>F59+F63</f>
        <v>75000</v>
      </c>
      <c r="G58" s="99">
        <f>G59+G63</f>
        <v>75000</v>
      </c>
      <c r="H58" s="81"/>
    </row>
    <row r="59" spans="1:8" ht="26.4">
      <c r="A59" s="128" t="s">
        <v>322</v>
      </c>
      <c r="B59" s="100" t="s">
        <v>278</v>
      </c>
      <c r="C59" s="103"/>
      <c r="D59" s="103"/>
      <c r="E59" s="99">
        <f>E60</f>
        <v>75000</v>
      </c>
      <c r="F59" s="99">
        <f t="shared" ref="F59:G61" si="8">F60</f>
        <v>75000</v>
      </c>
      <c r="G59" s="99">
        <f t="shared" si="8"/>
        <v>75000</v>
      </c>
      <c r="H59" s="81"/>
    </row>
    <row r="60" spans="1:8" ht="26.4">
      <c r="A60" s="125" t="s">
        <v>323</v>
      </c>
      <c r="B60" s="101" t="s">
        <v>277</v>
      </c>
      <c r="C60" s="103"/>
      <c r="D60" s="103"/>
      <c r="E60" s="99">
        <f>E61</f>
        <v>75000</v>
      </c>
      <c r="F60" s="99">
        <f t="shared" si="8"/>
        <v>75000</v>
      </c>
      <c r="G60" s="99">
        <f t="shared" si="8"/>
        <v>75000</v>
      </c>
      <c r="H60" s="81"/>
    </row>
    <row r="61" spans="1:8" ht="26.4">
      <c r="A61" s="125" t="s">
        <v>67</v>
      </c>
      <c r="B61" s="101" t="s">
        <v>277</v>
      </c>
      <c r="C61" s="103" t="s">
        <v>68</v>
      </c>
      <c r="D61" s="103"/>
      <c r="E61" s="102">
        <f>E62</f>
        <v>75000</v>
      </c>
      <c r="F61" s="102">
        <f t="shared" si="8"/>
        <v>75000</v>
      </c>
      <c r="G61" s="102">
        <f t="shared" si="8"/>
        <v>75000</v>
      </c>
      <c r="H61" s="81"/>
    </row>
    <row r="62" spans="1:8">
      <c r="A62" s="125" t="s">
        <v>463</v>
      </c>
      <c r="B62" s="101" t="s">
        <v>277</v>
      </c>
      <c r="C62" s="103">
        <v>620</v>
      </c>
      <c r="D62" s="103">
        <v>900100</v>
      </c>
      <c r="E62" s="102">
        <v>75000</v>
      </c>
      <c r="F62" s="102">
        <v>75000</v>
      </c>
      <c r="G62" s="102">
        <v>75000</v>
      </c>
      <c r="H62" s="81"/>
    </row>
    <row r="63" spans="1:8" s="79" customFormat="1" ht="26.4">
      <c r="A63" s="128" t="s">
        <v>580</v>
      </c>
      <c r="B63" s="100" t="s">
        <v>579</v>
      </c>
      <c r="C63" s="98"/>
      <c r="D63" s="98"/>
      <c r="E63" s="99">
        <f>E64</f>
        <v>3124.8</v>
      </c>
      <c r="F63" s="99">
        <f t="shared" ref="F63:G63" si="9">F64</f>
        <v>0</v>
      </c>
      <c r="G63" s="99">
        <f t="shared" si="9"/>
        <v>0</v>
      </c>
      <c r="H63" s="82"/>
    </row>
    <row r="64" spans="1:8" ht="26.4">
      <c r="A64" s="125" t="s">
        <v>651</v>
      </c>
      <c r="B64" s="101" t="s">
        <v>581</v>
      </c>
      <c r="C64" s="103"/>
      <c r="D64" s="103"/>
      <c r="E64" s="102">
        <f>E65</f>
        <v>3124.8</v>
      </c>
      <c r="F64" s="102">
        <f t="shared" ref="F64:G65" si="10">F65</f>
        <v>0</v>
      </c>
      <c r="G64" s="102">
        <f t="shared" si="10"/>
        <v>0</v>
      </c>
      <c r="H64" s="81"/>
    </row>
    <row r="65" spans="1:8" ht="26.4">
      <c r="A65" s="125" t="s">
        <v>67</v>
      </c>
      <c r="B65" s="101" t="s">
        <v>581</v>
      </c>
      <c r="C65" s="103" t="s">
        <v>68</v>
      </c>
      <c r="D65" s="103"/>
      <c r="E65" s="102">
        <f>E66</f>
        <v>3124.8</v>
      </c>
      <c r="F65" s="102">
        <f t="shared" si="10"/>
        <v>0</v>
      </c>
      <c r="G65" s="102">
        <f t="shared" si="10"/>
        <v>0</v>
      </c>
      <c r="H65" s="81"/>
    </row>
    <row r="66" spans="1:8">
      <c r="A66" s="125" t="s">
        <v>463</v>
      </c>
      <c r="B66" s="101" t="s">
        <v>581</v>
      </c>
      <c r="C66" s="103">
        <v>620</v>
      </c>
      <c r="D66" s="103">
        <v>900304</v>
      </c>
      <c r="E66" s="102">
        <v>3124.8</v>
      </c>
      <c r="F66" s="102"/>
      <c r="G66" s="102"/>
      <c r="H66" s="81"/>
    </row>
    <row r="67" spans="1:8">
      <c r="A67" s="141" t="s">
        <v>89</v>
      </c>
      <c r="B67" s="100" t="s">
        <v>129</v>
      </c>
      <c r="C67" s="103"/>
      <c r="D67" s="103"/>
      <c r="E67" s="99">
        <f t="shared" ref="E67:G70" si="11">E68</f>
        <v>2000</v>
      </c>
      <c r="F67" s="99">
        <f t="shared" si="11"/>
        <v>2300</v>
      </c>
      <c r="G67" s="99">
        <f t="shared" si="11"/>
        <v>2700</v>
      </c>
      <c r="H67" s="81"/>
    </row>
    <row r="68" spans="1:8" ht="26.4">
      <c r="A68" s="148" t="s">
        <v>254</v>
      </c>
      <c r="B68" s="100" t="s">
        <v>130</v>
      </c>
      <c r="C68" s="105"/>
      <c r="D68" s="105"/>
      <c r="E68" s="99">
        <f t="shared" si="11"/>
        <v>2000</v>
      </c>
      <c r="F68" s="99">
        <f t="shared" si="11"/>
        <v>2300</v>
      </c>
      <c r="G68" s="99">
        <f t="shared" si="11"/>
        <v>2700</v>
      </c>
      <c r="H68" s="81"/>
    </row>
    <row r="69" spans="1:8">
      <c r="A69" s="142" t="s">
        <v>149</v>
      </c>
      <c r="B69" s="101" t="s">
        <v>324</v>
      </c>
      <c r="C69" s="106"/>
      <c r="D69" s="106"/>
      <c r="E69" s="102">
        <f t="shared" si="11"/>
        <v>2000</v>
      </c>
      <c r="F69" s="102">
        <f t="shared" si="11"/>
        <v>2300</v>
      </c>
      <c r="G69" s="102">
        <f t="shared" si="11"/>
        <v>2700</v>
      </c>
      <c r="H69" s="81"/>
    </row>
    <row r="70" spans="1:8" ht="13.35" customHeight="1">
      <c r="A70" s="125" t="s">
        <v>73</v>
      </c>
      <c r="B70" s="101" t="s">
        <v>324</v>
      </c>
      <c r="C70" s="103" t="s">
        <v>74</v>
      </c>
      <c r="D70" s="103"/>
      <c r="E70" s="102">
        <f t="shared" si="11"/>
        <v>2000</v>
      </c>
      <c r="F70" s="102">
        <f t="shared" si="11"/>
        <v>2300</v>
      </c>
      <c r="G70" s="102">
        <f t="shared" si="11"/>
        <v>2700</v>
      </c>
      <c r="H70" s="81"/>
    </row>
    <row r="71" spans="1:8" ht="23.25" customHeight="1">
      <c r="A71" s="125" t="s">
        <v>75</v>
      </c>
      <c r="B71" s="101" t="s">
        <v>324</v>
      </c>
      <c r="C71" s="103" t="s">
        <v>76</v>
      </c>
      <c r="D71" s="103">
        <v>900100</v>
      </c>
      <c r="E71" s="102">
        <v>2000</v>
      </c>
      <c r="F71" s="102">
        <v>2300</v>
      </c>
      <c r="G71" s="102">
        <v>2700</v>
      </c>
      <c r="H71" s="81"/>
    </row>
    <row r="72" spans="1:8" ht="17.850000000000001" customHeight="1">
      <c r="A72" s="141" t="s">
        <v>334</v>
      </c>
      <c r="B72" s="100" t="s">
        <v>131</v>
      </c>
      <c r="C72" s="72"/>
      <c r="D72" s="72"/>
      <c r="E72" s="99">
        <f>E73+E185+E205</f>
        <v>2055126.2299999997</v>
      </c>
      <c r="F72" s="99">
        <f>F73+F185+F205</f>
        <v>2036341.5699999998</v>
      </c>
      <c r="G72" s="99">
        <f>G73+G185+G205</f>
        <v>2043654.53</v>
      </c>
      <c r="H72" s="81"/>
    </row>
    <row r="73" spans="1:8" ht="19.5" customHeight="1">
      <c r="A73" s="143" t="s">
        <v>82</v>
      </c>
      <c r="B73" s="100" t="s">
        <v>132</v>
      </c>
      <c r="C73" s="73"/>
      <c r="D73" s="73"/>
      <c r="E73" s="99">
        <f>E74+E138+E152+E173+E167+E161</f>
        <v>1932781.9299999997</v>
      </c>
      <c r="F73" s="99">
        <f>F74+F138+F152+F173+F167+F161</f>
        <v>1914597.2699999998</v>
      </c>
      <c r="G73" s="99">
        <f>G74+G138+G152+G173+G167+G161</f>
        <v>1923639.73</v>
      </c>
      <c r="H73" s="81"/>
    </row>
    <row r="74" spans="1:8" ht="26.4">
      <c r="A74" s="141" t="s">
        <v>335</v>
      </c>
      <c r="B74" s="100" t="s">
        <v>295</v>
      </c>
      <c r="C74" s="74"/>
      <c r="D74" s="74"/>
      <c r="E74" s="99">
        <f>E75+E91+E96+E101+E111+E118+E125+E128+E133+E108+E86</f>
        <v>1796267.2</v>
      </c>
      <c r="F74" s="99">
        <f t="shared" ref="F74:G74" si="12">F75+F91+F96+F101+F111+F118+F125+F128+F133+F108+F86</f>
        <v>1782789.45</v>
      </c>
      <c r="G74" s="99">
        <f t="shared" si="12"/>
        <v>1795365.03</v>
      </c>
      <c r="H74" s="81"/>
    </row>
    <row r="75" spans="1:8" ht="39.6">
      <c r="A75" s="147" t="s">
        <v>446</v>
      </c>
      <c r="B75" s="101" t="s">
        <v>447</v>
      </c>
      <c r="C75" s="71"/>
      <c r="D75" s="71"/>
      <c r="E75" s="102">
        <f>E76+E78+E82+E84+E80</f>
        <v>299992.30000000005</v>
      </c>
      <c r="F75" s="102">
        <f>F76+F78+F82+F84+F80</f>
        <v>299992.30000000005</v>
      </c>
      <c r="G75" s="102">
        <f>G76+G78+G82+G84+G80</f>
        <v>299992.30000000005</v>
      </c>
      <c r="H75" s="81"/>
    </row>
    <row r="76" spans="1:8" ht="39.6">
      <c r="A76" s="125" t="s">
        <v>78</v>
      </c>
      <c r="B76" s="101" t="s">
        <v>447</v>
      </c>
      <c r="C76" s="103" t="s">
        <v>79</v>
      </c>
      <c r="D76" s="103"/>
      <c r="E76" s="102">
        <f>E77</f>
        <v>8822</v>
      </c>
      <c r="F76" s="102">
        <f>F77</f>
        <v>8822</v>
      </c>
      <c r="G76" s="102">
        <f>G77</f>
        <v>8822</v>
      </c>
      <c r="H76" s="81"/>
    </row>
    <row r="77" spans="1:8">
      <c r="A77" s="125" t="s">
        <v>83</v>
      </c>
      <c r="B77" s="101" t="s">
        <v>447</v>
      </c>
      <c r="C77" s="103" t="s">
        <v>84</v>
      </c>
      <c r="D77" s="106" t="s">
        <v>227</v>
      </c>
      <c r="E77" s="102">
        <v>8822</v>
      </c>
      <c r="F77" s="102">
        <v>8822</v>
      </c>
      <c r="G77" s="102">
        <v>8822</v>
      </c>
      <c r="H77" s="81"/>
    </row>
    <row r="78" spans="1:8" ht="13.35" customHeight="1">
      <c r="A78" s="125" t="s">
        <v>73</v>
      </c>
      <c r="B78" s="101" t="s">
        <v>447</v>
      </c>
      <c r="C78" s="103" t="s">
        <v>74</v>
      </c>
      <c r="D78" s="106"/>
      <c r="E78" s="102">
        <f>E79</f>
        <v>5346.4</v>
      </c>
      <c r="F78" s="102">
        <f>F79</f>
        <v>5346.4</v>
      </c>
      <c r="G78" s="102">
        <f>G79</f>
        <v>5346.4</v>
      </c>
      <c r="H78" s="81"/>
    </row>
    <row r="79" spans="1:8" ht="26.4">
      <c r="A79" s="125" t="s">
        <v>75</v>
      </c>
      <c r="B79" s="101" t="s">
        <v>447</v>
      </c>
      <c r="C79" s="103" t="s">
        <v>76</v>
      </c>
      <c r="D79" s="106" t="s">
        <v>227</v>
      </c>
      <c r="E79" s="102">
        <v>5346.4</v>
      </c>
      <c r="F79" s="102">
        <v>5346.4</v>
      </c>
      <c r="G79" s="102">
        <v>5346.4</v>
      </c>
      <c r="H79" s="81"/>
    </row>
    <row r="80" spans="1:8">
      <c r="A80" s="125" t="s">
        <v>63</v>
      </c>
      <c r="B80" s="101" t="s">
        <v>447</v>
      </c>
      <c r="C80" s="103">
        <v>300</v>
      </c>
      <c r="D80" s="106"/>
      <c r="E80" s="102">
        <f>E81</f>
        <v>523.9</v>
      </c>
      <c r="F80" s="102">
        <f>F81</f>
        <v>523.9</v>
      </c>
      <c r="G80" s="102">
        <f>G81</f>
        <v>523.9</v>
      </c>
      <c r="H80" s="81"/>
    </row>
    <row r="81" spans="1:8">
      <c r="A81" s="125" t="s">
        <v>65</v>
      </c>
      <c r="B81" s="101" t="s">
        <v>447</v>
      </c>
      <c r="C81" s="103">
        <v>320</v>
      </c>
      <c r="D81" s="106" t="s">
        <v>227</v>
      </c>
      <c r="E81" s="102">
        <v>523.9</v>
      </c>
      <c r="F81" s="102">
        <v>523.9</v>
      </c>
      <c r="G81" s="102">
        <v>523.9</v>
      </c>
      <c r="H81" s="81"/>
    </row>
    <row r="82" spans="1:8" ht="26.4">
      <c r="A82" s="125" t="s">
        <v>67</v>
      </c>
      <c r="B82" s="101" t="s">
        <v>447</v>
      </c>
      <c r="C82" s="103" t="s">
        <v>68</v>
      </c>
      <c r="D82" s="106"/>
      <c r="E82" s="102">
        <f>E83</f>
        <v>284918.8</v>
      </c>
      <c r="F82" s="102">
        <f>F83</f>
        <v>284918.8</v>
      </c>
      <c r="G82" s="102">
        <f>G83</f>
        <v>284918.8</v>
      </c>
      <c r="H82" s="81"/>
    </row>
    <row r="83" spans="1:8" ht="13.35" customHeight="1">
      <c r="A83" s="125" t="s">
        <v>69</v>
      </c>
      <c r="B83" s="101" t="s">
        <v>447</v>
      </c>
      <c r="C83" s="103" t="s">
        <v>70</v>
      </c>
      <c r="D83" s="106" t="s">
        <v>227</v>
      </c>
      <c r="E83" s="102">
        <v>284918.8</v>
      </c>
      <c r="F83" s="102">
        <v>284918.8</v>
      </c>
      <c r="G83" s="102">
        <v>284918.8</v>
      </c>
      <c r="H83" s="81"/>
    </row>
    <row r="84" spans="1:8">
      <c r="A84" s="125" t="s">
        <v>85</v>
      </c>
      <c r="B84" s="101" t="s">
        <v>447</v>
      </c>
      <c r="C84" s="103" t="s">
        <v>86</v>
      </c>
      <c r="D84" s="106"/>
      <c r="E84" s="102">
        <f>E85</f>
        <v>381.2</v>
      </c>
      <c r="F84" s="102">
        <f>F85</f>
        <v>381.2</v>
      </c>
      <c r="G84" s="102">
        <f>G85</f>
        <v>381.2</v>
      </c>
      <c r="H84" s="81"/>
    </row>
    <row r="85" spans="1:8" ht="14.85" customHeight="1">
      <c r="A85" s="125" t="s">
        <v>87</v>
      </c>
      <c r="B85" s="101" t="s">
        <v>447</v>
      </c>
      <c r="C85" s="103" t="s">
        <v>88</v>
      </c>
      <c r="D85" s="106" t="s">
        <v>227</v>
      </c>
      <c r="E85" s="102">
        <v>381.2</v>
      </c>
      <c r="F85" s="102">
        <v>381.2</v>
      </c>
      <c r="G85" s="102">
        <v>381.2</v>
      </c>
      <c r="H85" s="81"/>
    </row>
    <row r="86" spans="1:8" ht="60" customHeight="1">
      <c r="A86" s="142" t="s">
        <v>611</v>
      </c>
      <c r="B86" s="101" t="s">
        <v>612</v>
      </c>
      <c r="C86" s="103"/>
      <c r="D86" s="106"/>
      <c r="E86" s="102">
        <f>E87+E89</f>
        <v>37821.449999999997</v>
      </c>
      <c r="F86" s="102">
        <f>F87+F89</f>
        <v>28337.7</v>
      </c>
      <c r="G86" s="102">
        <f>G87+G89</f>
        <v>40913.279999999999</v>
      </c>
      <c r="H86" s="81"/>
    </row>
    <row r="87" spans="1:8" ht="21.6" customHeight="1">
      <c r="A87" s="125" t="s">
        <v>73</v>
      </c>
      <c r="B87" s="101" t="s">
        <v>612</v>
      </c>
      <c r="C87" s="103" t="s">
        <v>74</v>
      </c>
      <c r="D87" s="106"/>
      <c r="E87" s="102">
        <f>E88</f>
        <v>9483.75</v>
      </c>
      <c r="F87" s="102">
        <f>F88</f>
        <v>0</v>
      </c>
      <c r="G87" s="102">
        <f>G88</f>
        <v>13575.58</v>
      </c>
      <c r="H87" s="81"/>
    </row>
    <row r="88" spans="1:8" ht="26.4">
      <c r="A88" s="125" t="s">
        <v>75</v>
      </c>
      <c r="B88" s="101" t="s">
        <v>612</v>
      </c>
      <c r="C88" s="103" t="s">
        <v>76</v>
      </c>
      <c r="D88" s="106" t="s">
        <v>227</v>
      </c>
      <c r="E88" s="102">
        <v>9483.75</v>
      </c>
      <c r="F88" s="102"/>
      <c r="G88" s="102">
        <v>13575.58</v>
      </c>
      <c r="H88" s="81"/>
    </row>
    <row r="89" spans="1:8" ht="27" customHeight="1">
      <c r="A89" s="125" t="s">
        <v>67</v>
      </c>
      <c r="B89" s="101" t="s">
        <v>612</v>
      </c>
      <c r="C89" s="103" t="s">
        <v>68</v>
      </c>
      <c r="D89" s="106"/>
      <c r="E89" s="102">
        <f>E90</f>
        <v>28337.7</v>
      </c>
      <c r="F89" s="102">
        <f>F90</f>
        <v>28337.7</v>
      </c>
      <c r="G89" s="102">
        <f>G90</f>
        <v>27337.7</v>
      </c>
      <c r="H89" s="81"/>
    </row>
    <row r="90" spans="1:8" ht="14.85" customHeight="1">
      <c r="A90" s="125" t="s">
        <v>69</v>
      </c>
      <c r="B90" s="101" t="s">
        <v>612</v>
      </c>
      <c r="C90" s="103" t="s">
        <v>70</v>
      </c>
      <c r="D90" s="106" t="s">
        <v>227</v>
      </c>
      <c r="E90" s="102">
        <v>28337.7</v>
      </c>
      <c r="F90" s="102">
        <v>28337.7</v>
      </c>
      <c r="G90" s="227">
        <v>27337.7</v>
      </c>
      <c r="H90" s="81"/>
    </row>
    <row r="91" spans="1:8" ht="55.5" customHeight="1">
      <c r="A91" s="142" t="s">
        <v>450</v>
      </c>
      <c r="B91" s="101" t="s">
        <v>448</v>
      </c>
      <c r="C91" s="103"/>
      <c r="D91" s="106"/>
      <c r="E91" s="102">
        <f>E92+E94</f>
        <v>105306.5</v>
      </c>
      <c r="F91" s="102">
        <f t="shared" ref="F91:G91" si="13">F92+F94</f>
        <v>105306.5</v>
      </c>
      <c r="G91" s="102">
        <f t="shared" si="13"/>
        <v>105306.5</v>
      </c>
      <c r="H91" s="81"/>
    </row>
    <row r="92" spans="1:8" ht="13.35" customHeight="1">
      <c r="A92" s="125" t="s">
        <v>73</v>
      </c>
      <c r="B92" s="101" t="s">
        <v>448</v>
      </c>
      <c r="C92" s="103" t="s">
        <v>74</v>
      </c>
      <c r="D92" s="106"/>
      <c r="E92" s="102">
        <f>E93</f>
        <v>4327.5</v>
      </c>
      <c r="F92" s="102">
        <f t="shared" ref="F92:G92" si="14">F93</f>
        <v>4327.5</v>
      </c>
      <c r="G92" s="102">
        <f t="shared" si="14"/>
        <v>4327.5</v>
      </c>
      <c r="H92" s="81"/>
    </row>
    <row r="93" spans="1:8" ht="26.4">
      <c r="A93" s="125" t="s">
        <v>75</v>
      </c>
      <c r="B93" s="101" t="s">
        <v>448</v>
      </c>
      <c r="C93" s="103" t="s">
        <v>76</v>
      </c>
      <c r="D93" s="106" t="s">
        <v>227</v>
      </c>
      <c r="E93" s="102">
        <v>4327.5</v>
      </c>
      <c r="F93" s="102">
        <v>4327.5</v>
      </c>
      <c r="G93" s="102">
        <v>4327.5</v>
      </c>
      <c r="H93" s="81"/>
    </row>
    <row r="94" spans="1:8" ht="26.4">
      <c r="A94" s="125" t="s">
        <v>67</v>
      </c>
      <c r="B94" s="101" t="s">
        <v>448</v>
      </c>
      <c r="C94" s="103" t="s">
        <v>68</v>
      </c>
      <c r="D94" s="106"/>
      <c r="E94" s="102">
        <f>E95</f>
        <v>100979</v>
      </c>
      <c r="F94" s="102">
        <f t="shared" ref="F94:G94" si="15">F95</f>
        <v>100979</v>
      </c>
      <c r="G94" s="102">
        <f t="shared" si="15"/>
        <v>100979</v>
      </c>
      <c r="H94" s="81"/>
    </row>
    <row r="95" spans="1:8" ht="13.35" customHeight="1">
      <c r="A95" s="125" t="s">
        <v>69</v>
      </c>
      <c r="B95" s="101" t="s">
        <v>448</v>
      </c>
      <c r="C95" s="103" t="s">
        <v>70</v>
      </c>
      <c r="D95" s="106" t="s">
        <v>227</v>
      </c>
      <c r="E95" s="102">
        <v>100979</v>
      </c>
      <c r="F95" s="102">
        <v>100979</v>
      </c>
      <c r="G95" s="102">
        <v>100979</v>
      </c>
      <c r="H95" s="81"/>
    </row>
    <row r="96" spans="1:8" ht="52.8">
      <c r="A96" s="142" t="s">
        <v>451</v>
      </c>
      <c r="B96" s="101" t="s">
        <v>449</v>
      </c>
      <c r="C96" s="103"/>
      <c r="D96" s="106"/>
      <c r="E96" s="102">
        <f>E97+E99</f>
        <v>5905.8</v>
      </c>
      <c r="F96" s="102">
        <f>F97+F99</f>
        <v>5905.8</v>
      </c>
      <c r="G96" s="102">
        <f>G97+G99</f>
        <v>5905.8</v>
      </c>
      <c r="H96" s="81"/>
    </row>
    <row r="97" spans="1:8" ht="13.35" customHeight="1">
      <c r="A97" s="125" t="s">
        <v>73</v>
      </c>
      <c r="B97" s="101" t="s">
        <v>449</v>
      </c>
      <c r="C97" s="103" t="s">
        <v>74</v>
      </c>
      <c r="D97" s="106"/>
      <c r="E97" s="102">
        <f>E98</f>
        <v>2799.5</v>
      </c>
      <c r="F97" s="102">
        <f>F98</f>
        <v>2799.5</v>
      </c>
      <c r="G97" s="102">
        <f>G98</f>
        <v>2799.5</v>
      </c>
      <c r="H97" s="81"/>
    </row>
    <row r="98" spans="1:8" ht="26.4">
      <c r="A98" s="125" t="s">
        <v>75</v>
      </c>
      <c r="B98" s="101" t="s">
        <v>449</v>
      </c>
      <c r="C98" s="103" t="s">
        <v>76</v>
      </c>
      <c r="D98" s="106" t="s">
        <v>227</v>
      </c>
      <c r="E98" s="102">
        <v>2799.5</v>
      </c>
      <c r="F98" s="102">
        <v>2799.5</v>
      </c>
      <c r="G98" s="102">
        <v>2799.5</v>
      </c>
      <c r="H98" s="81"/>
    </row>
    <row r="99" spans="1:8" ht="26.4">
      <c r="A99" s="125" t="s">
        <v>67</v>
      </c>
      <c r="B99" s="101" t="s">
        <v>449</v>
      </c>
      <c r="C99" s="103" t="s">
        <v>68</v>
      </c>
      <c r="D99" s="106"/>
      <c r="E99" s="102">
        <f>E100</f>
        <v>3106.3</v>
      </c>
      <c r="F99" s="102">
        <f>F100</f>
        <v>3106.3</v>
      </c>
      <c r="G99" s="102">
        <f>G100</f>
        <v>3106.3</v>
      </c>
      <c r="H99" s="81"/>
    </row>
    <row r="100" spans="1:8" ht="13.35" customHeight="1">
      <c r="A100" s="125" t="s">
        <v>69</v>
      </c>
      <c r="B100" s="101" t="s">
        <v>449</v>
      </c>
      <c r="C100" s="103" t="s">
        <v>70</v>
      </c>
      <c r="D100" s="106" t="s">
        <v>227</v>
      </c>
      <c r="E100" s="102">
        <v>3106.3</v>
      </c>
      <c r="F100" s="102">
        <v>3106.3</v>
      </c>
      <c r="G100" s="102">
        <v>3106.3</v>
      </c>
      <c r="H100" s="81"/>
    </row>
    <row r="101" spans="1:8" ht="39.6">
      <c r="A101" s="147" t="s">
        <v>452</v>
      </c>
      <c r="B101" s="101" t="s">
        <v>453</v>
      </c>
      <c r="C101" s="103"/>
      <c r="D101" s="106"/>
      <c r="E101" s="102">
        <f>E102+E104+E106</f>
        <v>12955.95</v>
      </c>
      <c r="F101" s="102">
        <f t="shared" ref="F101:G101" si="16">F102+F104+F106</f>
        <v>12955.95</v>
      </c>
      <c r="G101" s="102">
        <f t="shared" si="16"/>
        <v>12955.95</v>
      </c>
      <c r="H101" s="81"/>
    </row>
    <row r="102" spans="1:8" ht="39.6">
      <c r="A102" s="125" t="s">
        <v>78</v>
      </c>
      <c r="B102" s="101" t="s">
        <v>453</v>
      </c>
      <c r="C102" s="103" t="s">
        <v>79</v>
      </c>
      <c r="D102" s="106"/>
      <c r="E102" s="102">
        <f>E103</f>
        <v>300</v>
      </c>
      <c r="F102" s="102">
        <f>F103</f>
        <v>300</v>
      </c>
      <c r="G102" s="102">
        <f>G103</f>
        <v>300</v>
      </c>
      <c r="H102" s="81"/>
    </row>
    <row r="103" spans="1:8">
      <c r="A103" s="125" t="s">
        <v>83</v>
      </c>
      <c r="B103" s="101" t="s">
        <v>453</v>
      </c>
      <c r="C103" s="103" t="s">
        <v>84</v>
      </c>
      <c r="D103" s="106" t="s">
        <v>227</v>
      </c>
      <c r="E103" s="102">
        <v>300</v>
      </c>
      <c r="F103" s="102">
        <v>300</v>
      </c>
      <c r="G103" s="102">
        <v>300</v>
      </c>
      <c r="H103" s="81"/>
    </row>
    <row r="104" spans="1:8">
      <c r="A104" s="125" t="s">
        <v>73</v>
      </c>
      <c r="B104" s="101" t="s">
        <v>453</v>
      </c>
      <c r="C104" s="103" t="s">
        <v>74</v>
      </c>
      <c r="D104" s="106"/>
      <c r="E104" s="102">
        <f>E105</f>
        <v>10095.950000000001</v>
      </c>
      <c r="F104" s="102">
        <f t="shared" ref="F104:G104" si="17">F105</f>
        <v>10095.950000000001</v>
      </c>
      <c r="G104" s="102">
        <f t="shared" si="17"/>
        <v>10095.950000000001</v>
      </c>
      <c r="H104" s="81"/>
    </row>
    <row r="105" spans="1:8" ht="26.4">
      <c r="A105" s="125" t="s">
        <v>75</v>
      </c>
      <c r="B105" s="101" t="s">
        <v>453</v>
      </c>
      <c r="C105" s="103" t="s">
        <v>76</v>
      </c>
      <c r="D105" s="106" t="s">
        <v>227</v>
      </c>
      <c r="E105" s="102">
        <v>10095.950000000001</v>
      </c>
      <c r="F105" s="102">
        <v>10095.950000000001</v>
      </c>
      <c r="G105" s="102">
        <v>10095.950000000001</v>
      </c>
      <c r="H105" s="81"/>
    </row>
    <row r="106" spans="1:8">
      <c r="A106" s="125" t="s">
        <v>63</v>
      </c>
      <c r="B106" s="101" t="s">
        <v>453</v>
      </c>
      <c r="C106" s="103">
        <v>300</v>
      </c>
      <c r="D106" s="106"/>
      <c r="E106" s="102">
        <f>E107</f>
        <v>2560</v>
      </c>
      <c r="F106" s="102">
        <f>F107</f>
        <v>2560</v>
      </c>
      <c r="G106" s="102">
        <f>G107</f>
        <v>2560</v>
      </c>
      <c r="H106" s="81"/>
    </row>
    <row r="107" spans="1:8">
      <c r="A107" s="125" t="s">
        <v>578</v>
      </c>
      <c r="B107" s="101" t="s">
        <v>453</v>
      </c>
      <c r="C107" s="103">
        <v>350</v>
      </c>
      <c r="D107" s="106" t="s">
        <v>227</v>
      </c>
      <c r="E107" s="102">
        <v>2560</v>
      </c>
      <c r="F107" s="102">
        <v>2560</v>
      </c>
      <c r="G107" s="102">
        <v>2560</v>
      </c>
      <c r="H107" s="81"/>
    </row>
    <row r="108" spans="1:8" ht="26.4">
      <c r="A108" s="125" t="s">
        <v>567</v>
      </c>
      <c r="B108" s="101" t="s">
        <v>568</v>
      </c>
      <c r="C108" s="103"/>
      <c r="D108" s="103"/>
      <c r="E108" s="102">
        <f t="shared" ref="E108:G109" si="18">E109</f>
        <v>62649.7</v>
      </c>
      <c r="F108" s="102">
        <f t="shared" si="18"/>
        <v>62649.7</v>
      </c>
      <c r="G108" s="102">
        <f t="shared" si="18"/>
        <v>62649.7</v>
      </c>
      <c r="H108" s="81"/>
    </row>
    <row r="109" spans="1:8" ht="26.4">
      <c r="A109" s="125" t="s">
        <v>67</v>
      </c>
      <c r="B109" s="101" t="s">
        <v>568</v>
      </c>
      <c r="C109" s="103" t="s">
        <v>68</v>
      </c>
      <c r="D109" s="103"/>
      <c r="E109" s="102">
        <f t="shared" si="18"/>
        <v>62649.7</v>
      </c>
      <c r="F109" s="102">
        <f t="shared" si="18"/>
        <v>62649.7</v>
      </c>
      <c r="G109" s="102">
        <f t="shared" si="18"/>
        <v>62649.7</v>
      </c>
      <c r="H109" s="81"/>
    </row>
    <row r="110" spans="1:8">
      <c r="A110" s="125" t="s">
        <v>69</v>
      </c>
      <c r="B110" s="101" t="s">
        <v>568</v>
      </c>
      <c r="C110" s="103" t="s">
        <v>70</v>
      </c>
      <c r="D110" s="103">
        <v>900100</v>
      </c>
      <c r="E110" s="102">
        <v>62649.7</v>
      </c>
      <c r="F110" s="102">
        <v>62649.7</v>
      </c>
      <c r="G110" s="102">
        <v>62649.7</v>
      </c>
      <c r="H110" s="81"/>
    </row>
    <row r="111" spans="1:8" ht="26.4">
      <c r="A111" s="125" t="s">
        <v>338</v>
      </c>
      <c r="B111" s="101" t="s">
        <v>339</v>
      </c>
      <c r="C111" s="103"/>
      <c r="D111" s="103"/>
      <c r="E111" s="102">
        <f>E112+E114+E116</f>
        <v>32867.5</v>
      </c>
      <c r="F111" s="102">
        <f t="shared" ref="F111:G111" si="19">F112+F114+F116</f>
        <v>32867.5</v>
      </c>
      <c r="G111" s="102">
        <f t="shared" si="19"/>
        <v>32867.5</v>
      </c>
      <c r="H111" s="81"/>
    </row>
    <row r="112" spans="1:8" ht="13.35" customHeight="1">
      <c r="A112" s="125" t="s">
        <v>73</v>
      </c>
      <c r="B112" s="101" t="s">
        <v>339</v>
      </c>
      <c r="C112" s="103" t="s">
        <v>74</v>
      </c>
      <c r="D112" s="103"/>
      <c r="E112" s="102">
        <f>E113</f>
        <v>3488.7</v>
      </c>
      <c r="F112" s="102">
        <f t="shared" ref="F112:G112" si="20">F113</f>
        <v>3488.7</v>
      </c>
      <c r="G112" s="102">
        <f t="shared" si="20"/>
        <v>3488.7</v>
      </c>
      <c r="H112" s="81"/>
    </row>
    <row r="113" spans="1:8" ht="26.4">
      <c r="A113" s="125" t="s">
        <v>75</v>
      </c>
      <c r="B113" s="101" t="s">
        <v>339</v>
      </c>
      <c r="C113" s="103" t="s">
        <v>76</v>
      </c>
      <c r="D113" s="106" t="s">
        <v>227</v>
      </c>
      <c r="E113" s="102">
        <v>3488.7</v>
      </c>
      <c r="F113" s="102">
        <v>3488.7</v>
      </c>
      <c r="G113" s="102">
        <v>3488.7</v>
      </c>
      <c r="H113" s="81"/>
    </row>
    <row r="114" spans="1:8" ht="26.4">
      <c r="A114" s="125" t="s">
        <v>67</v>
      </c>
      <c r="B114" s="101" t="s">
        <v>339</v>
      </c>
      <c r="C114" s="103" t="s">
        <v>68</v>
      </c>
      <c r="D114" s="103"/>
      <c r="E114" s="102">
        <f>E115</f>
        <v>29375.9</v>
      </c>
      <c r="F114" s="102">
        <f t="shared" ref="F114:G114" si="21">F115</f>
        <v>29375.9</v>
      </c>
      <c r="G114" s="102">
        <f t="shared" si="21"/>
        <v>29375.9</v>
      </c>
      <c r="H114" s="81"/>
    </row>
    <row r="115" spans="1:8" ht="13.35" customHeight="1">
      <c r="A115" s="125" t="s">
        <v>69</v>
      </c>
      <c r="B115" s="101" t="s">
        <v>339</v>
      </c>
      <c r="C115" s="103" t="s">
        <v>70</v>
      </c>
      <c r="D115" s="106" t="s">
        <v>227</v>
      </c>
      <c r="E115" s="102">
        <v>29375.9</v>
      </c>
      <c r="F115" s="102">
        <v>29375.9</v>
      </c>
      <c r="G115" s="102">
        <v>29375.9</v>
      </c>
      <c r="H115" s="81"/>
    </row>
    <row r="116" spans="1:8" ht="20.25" customHeight="1">
      <c r="A116" s="125" t="s">
        <v>85</v>
      </c>
      <c r="B116" s="101" t="s">
        <v>339</v>
      </c>
      <c r="C116" s="103" t="s">
        <v>86</v>
      </c>
      <c r="D116" s="106"/>
      <c r="E116" s="102">
        <f>E117</f>
        <v>2.9</v>
      </c>
      <c r="F116" s="102">
        <f t="shared" ref="F116:G116" si="22">F117</f>
        <v>2.9</v>
      </c>
      <c r="G116" s="102">
        <f t="shared" si="22"/>
        <v>2.9</v>
      </c>
      <c r="H116" s="81"/>
    </row>
    <row r="117" spans="1:8" ht="14.85" customHeight="1">
      <c r="A117" s="125" t="s">
        <v>87</v>
      </c>
      <c r="B117" s="101" t="s">
        <v>339</v>
      </c>
      <c r="C117" s="103" t="s">
        <v>88</v>
      </c>
      <c r="D117" s="106" t="s">
        <v>227</v>
      </c>
      <c r="E117" s="102">
        <v>2.9</v>
      </c>
      <c r="F117" s="102">
        <v>2.9</v>
      </c>
      <c r="G117" s="102">
        <v>2.9</v>
      </c>
      <c r="H117" s="81"/>
    </row>
    <row r="118" spans="1:8" ht="105.6">
      <c r="A118" s="142" t="s">
        <v>336</v>
      </c>
      <c r="B118" s="101" t="s">
        <v>296</v>
      </c>
      <c r="C118" s="71"/>
      <c r="D118" s="71"/>
      <c r="E118" s="102">
        <f>E119+E121+E123</f>
        <v>1212637</v>
      </c>
      <c r="F118" s="102">
        <f>F119+F121+F123</f>
        <v>1212637</v>
      </c>
      <c r="G118" s="102">
        <f>G119+G121+G123</f>
        <v>1212637</v>
      </c>
      <c r="H118" s="81"/>
    </row>
    <row r="119" spans="1:8" ht="39.6">
      <c r="A119" s="125" t="s">
        <v>78</v>
      </c>
      <c r="B119" s="101" t="s">
        <v>296</v>
      </c>
      <c r="C119" s="103" t="s">
        <v>79</v>
      </c>
      <c r="D119" s="103"/>
      <c r="E119" s="102">
        <f>E120</f>
        <v>105106</v>
      </c>
      <c r="F119" s="102">
        <f>F120</f>
        <v>105106</v>
      </c>
      <c r="G119" s="102">
        <f>G120</f>
        <v>105106</v>
      </c>
      <c r="H119" s="81"/>
    </row>
    <row r="120" spans="1:8">
      <c r="A120" s="125" t="s">
        <v>83</v>
      </c>
      <c r="B120" s="101" t="s">
        <v>296</v>
      </c>
      <c r="C120" s="103" t="s">
        <v>84</v>
      </c>
      <c r="D120" s="103">
        <v>900303</v>
      </c>
      <c r="E120" s="102">
        <v>105106</v>
      </c>
      <c r="F120" s="102">
        <v>105106</v>
      </c>
      <c r="G120" s="102">
        <v>105106</v>
      </c>
      <c r="H120" s="81"/>
    </row>
    <row r="121" spans="1:8" ht="13.35" customHeight="1">
      <c r="A121" s="125" t="s">
        <v>73</v>
      </c>
      <c r="B121" s="101" t="s">
        <v>296</v>
      </c>
      <c r="C121" s="103" t="s">
        <v>74</v>
      </c>
      <c r="D121" s="103"/>
      <c r="E121" s="102">
        <f>E122</f>
        <v>377</v>
      </c>
      <c r="F121" s="102">
        <f>F122</f>
        <v>377</v>
      </c>
      <c r="G121" s="102">
        <f>G122</f>
        <v>377</v>
      </c>
      <c r="H121" s="81"/>
    </row>
    <row r="122" spans="1:8" ht="26.4">
      <c r="A122" s="125" t="s">
        <v>75</v>
      </c>
      <c r="B122" s="101" t="s">
        <v>296</v>
      </c>
      <c r="C122" s="103" t="s">
        <v>76</v>
      </c>
      <c r="D122" s="103">
        <v>900303</v>
      </c>
      <c r="E122" s="102">
        <v>377</v>
      </c>
      <c r="F122" s="102">
        <v>377</v>
      </c>
      <c r="G122" s="102">
        <v>377</v>
      </c>
      <c r="H122" s="81"/>
    </row>
    <row r="123" spans="1:8" ht="26.4">
      <c r="A123" s="125" t="s">
        <v>67</v>
      </c>
      <c r="B123" s="101" t="s">
        <v>296</v>
      </c>
      <c r="C123" s="103" t="s">
        <v>68</v>
      </c>
      <c r="D123" s="103"/>
      <c r="E123" s="102">
        <f>E124</f>
        <v>1107154</v>
      </c>
      <c r="F123" s="102">
        <f>F124</f>
        <v>1107154</v>
      </c>
      <c r="G123" s="102">
        <f>G124</f>
        <v>1107154</v>
      </c>
      <c r="H123" s="81"/>
    </row>
    <row r="124" spans="1:8" ht="13.35" customHeight="1">
      <c r="A124" s="125" t="s">
        <v>69</v>
      </c>
      <c r="B124" s="101" t="s">
        <v>296</v>
      </c>
      <c r="C124" s="103" t="s">
        <v>70</v>
      </c>
      <c r="D124" s="103">
        <v>900303</v>
      </c>
      <c r="E124" s="102">
        <v>1107154</v>
      </c>
      <c r="F124" s="102">
        <v>1107154</v>
      </c>
      <c r="G124" s="102">
        <v>1107154</v>
      </c>
      <c r="H124" s="81"/>
    </row>
    <row r="125" spans="1:8" ht="56.1" customHeight="1">
      <c r="A125" s="125" t="s">
        <v>547</v>
      </c>
      <c r="B125" s="101" t="s">
        <v>570</v>
      </c>
      <c r="C125" s="103"/>
      <c r="D125" s="103"/>
      <c r="E125" s="102">
        <f t="shared" ref="E125:G126" si="23">E126</f>
        <v>3994</v>
      </c>
      <c r="F125" s="102">
        <f t="shared" si="23"/>
        <v>0</v>
      </c>
      <c r="G125" s="102">
        <f t="shared" si="23"/>
        <v>0</v>
      </c>
      <c r="H125" s="81"/>
    </row>
    <row r="126" spans="1:8" ht="26.4">
      <c r="A126" s="125" t="s">
        <v>67</v>
      </c>
      <c r="B126" s="101" t="s">
        <v>570</v>
      </c>
      <c r="C126" s="103" t="s">
        <v>68</v>
      </c>
      <c r="D126" s="103"/>
      <c r="E126" s="102">
        <f t="shared" si="23"/>
        <v>3994</v>
      </c>
      <c r="F126" s="102">
        <f t="shared" si="23"/>
        <v>0</v>
      </c>
      <c r="G126" s="102">
        <f t="shared" si="23"/>
        <v>0</v>
      </c>
      <c r="H126" s="81"/>
    </row>
    <row r="127" spans="1:8" ht="13.35" customHeight="1">
      <c r="A127" s="125" t="s">
        <v>69</v>
      </c>
      <c r="B127" s="101" t="s">
        <v>570</v>
      </c>
      <c r="C127" s="103" t="s">
        <v>70</v>
      </c>
      <c r="D127" s="103">
        <v>900304</v>
      </c>
      <c r="E127" s="102">
        <v>3994</v>
      </c>
      <c r="F127" s="102"/>
      <c r="G127" s="102"/>
      <c r="H127" s="81"/>
    </row>
    <row r="128" spans="1:8" ht="39.6">
      <c r="A128" s="142" t="s">
        <v>337</v>
      </c>
      <c r="B128" s="101" t="s">
        <v>297</v>
      </c>
      <c r="C128" s="71"/>
      <c r="D128" s="71"/>
      <c r="E128" s="102">
        <f>E129+E131</f>
        <v>18331</v>
      </c>
      <c r="F128" s="102">
        <f>F129+F131</f>
        <v>18331</v>
      </c>
      <c r="G128" s="102">
        <f>G129+G131</f>
        <v>18331</v>
      </c>
      <c r="H128" s="81"/>
    </row>
    <row r="129" spans="1:8" ht="41.85" customHeight="1">
      <c r="A129" s="125" t="s">
        <v>78</v>
      </c>
      <c r="B129" s="101" t="s">
        <v>297</v>
      </c>
      <c r="C129" s="103" t="s">
        <v>79</v>
      </c>
      <c r="D129" s="71"/>
      <c r="E129" s="102">
        <f>E130</f>
        <v>680</v>
      </c>
      <c r="F129" s="102">
        <f>F130</f>
        <v>680</v>
      </c>
      <c r="G129" s="102">
        <f>G130</f>
        <v>680</v>
      </c>
      <c r="H129" s="81"/>
    </row>
    <row r="130" spans="1:8" ht="16.350000000000001" customHeight="1">
      <c r="A130" s="125" t="s">
        <v>83</v>
      </c>
      <c r="B130" s="101" t="s">
        <v>297</v>
      </c>
      <c r="C130" s="103" t="s">
        <v>84</v>
      </c>
      <c r="D130" s="103">
        <v>900303</v>
      </c>
      <c r="E130" s="102">
        <v>680</v>
      </c>
      <c r="F130" s="102">
        <v>680</v>
      </c>
      <c r="G130" s="102">
        <v>680</v>
      </c>
      <c r="H130" s="81"/>
    </row>
    <row r="131" spans="1:8" ht="26.4">
      <c r="A131" s="125" t="s">
        <v>67</v>
      </c>
      <c r="B131" s="101" t="s">
        <v>297</v>
      </c>
      <c r="C131" s="103" t="s">
        <v>68</v>
      </c>
      <c r="D131" s="103"/>
      <c r="E131" s="102">
        <f>E132</f>
        <v>17651</v>
      </c>
      <c r="F131" s="102">
        <f>F132</f>
        <v>17651</v>
      </c>
      <c r="G131" s="102">
        <f>G132</f>
        <v>17651</v>
      </c>
      <c r="H131" s="81"/>
    </row>
    <row r="132" spans="1:8" ht="13.35" customHeight="1">
      <c r="A132" s="125" t="s">
        <v>69</v>
      </c>
      <c r="B132" s="101" t="s">
        <v>297</v>
      </c>
      <c r="C132" s="103" t="s">
        <v>70</v>
      </c>
      <c r="D132" s="103">
        <v>900303</v>
      </c>
      <c r="E132" s="102">
        <v>17651</v>
      </c>
      <c r="F132" s="102">
        <v>17651</v>
      </c>
      <c r="G132" s="102">
        <v>17651</v>
      </c>
      <c r="H132" s="81"/>
    </row>
    <row r="133" spans="1:8" ht="26.4">
      <c r="A133" s="125" t="s">
        <v>585</v>
      </c>
      <c r="B133" s="101" t="s">
        <v>519</v>
      </c>
      <c r="C133" s="103"/>
      <c r="D133" s="103"/>
      <c r="E133" s="102">
        <f>E134+E136</f>
        <v>3806</v>
      </c>
      <c r="F133" s="102">
        <f>F134+F136</f>
        <v>3806</v>
      </c>
      <c r="G133" s="102">
        <f>G134+G136</f>
        <v>3806</v>
      </c>
      <c r="H133" s="81"/>
    </row>
    <row r="134" spans="1:8" ht="39.6">
      <c r="A134" s="125" t="s">
        <v>78</v>
      </c>
      <c r="B134" s="101" t="s">
        <v>519</v>
      </c>
      <c r="C134" s="103" t="s">
        <v>79</v>
      </c>
      <c r="D134" s="103"/>
      <c r="E134" s="102">
        <f>E135</f>
        <v>1600</v>
      </c>
      <c r="F134" s="102">
        <f t="shared" ref="F134:G134" si="24">F135</f>
        <v>1600</v>
      </c>
      <c r="G134" s="102">
        <f t="shared" si="24"/>
        <v>1600</v>
      </c>
      <c r="H134" s="81"/>
    </row>
    <row r="135" spans="1:8">
      <c r="A135" s="125" t="s">
        <v>83</v>
      </c>
      <c r="B135" s="101" t="s">
        <v>519</v>
      </c>
      <c r="C135" s="103" t="s">
        <v>84</v>
      </c>
      <c r="D135" s="103">
        <v>900303</v>
      </c>
      <c r="E135" s="102">
        <v>1600</v>
      </c>
      <c r="F135" s="102">
        <v>1600</v>
      </c>
      <c r="G135" s="102">
        <v>1600</v>
      </c>
      <c r="H135" s="81"/>
    </row>
    <row r="136" spans="1:8" ht="26.4">
      <c r="A136" s="125" t="s">
        <v>67</v>
      </c>
      <c r="B136" s="101" t="s">
        <v>519</v>
      </c>
      <c r="C136" s="103" t="s">
        <v>68</v>
      </c>
      <c r="D136" s="103"/>
      <c r="E136" s="102">
        <f>E137</f>
        <v>2206</v>
      </c>
      <c r="F136" s="102">
        <f t="shared" ref="F136:G136" si="25">F137</f>
        <v>2206</v>
      </c>
      <c r="G136" s="102">
        <f t="shared" si="25"/>
        <v>2206</v>
      </c>
      <c r="H136" s="81"/>
    </row>
    <row r="137" spans="1:8">
      <c r="A137" s="125" t="s">
        <v>69</v>
      </c>
      <c r="B137" s="101" t="s">
        <v>519</v>
      </c>
      <c r="C137" s="103" t="s">
        <v>70</v>
      </c>
      <c r="D137" s="103">
        <v>900303</v>
      </c>
      <c r="E137" s="102">
        <v>2206</v>
      </c>
      <c r="F137" s="102">
        <v>2206</v>
      </c>
      <c r="G137" s="102">
        <v>2206</v>
      </c>
      <c r="H137" s="81"/>
    </row>
    <row r="138" spans="1:8" ht="44.1" customHeight="1">
      <c r="A138" s="141" t="s">
        <v>340</v>
      </c>
      <c r="B138" s="100" t="s">
        <v>133</v>
      </c>
      <c r="C138" s="74"/>
      <c r="D138" s="74"/>
      <c r="E138" s="99">
        <f>E142+E147+E139</f>
        <v>64034.429999999993</v>
      </c>
      <c r="F138" s="99">
        <f t="shared" ref="F138:G138" si="26">F142+F147+F139</f>
        <v>62238.66</v>
      </c>
      <c r="G138" s="99">
        <f t="shared" si="26"/>
        <v>58622.770000000004</v>
      </c>
      <c r="H138" s="81"/>
    </row>
    <row r="139" spans="1:8" ht="29.1" customHeight="1">
      <c r="A139" s="147" t="s">
        <v>674</v>
      </c>
      <c r="B139" s="101" t="s">
        <v>673</v>
      </c>
      <c r="C139" s="75"/>
      <c r="D139" s="75"/>
      <c r="E139" s="102">
        <f>E140</f>
        <v>5618</v>
      </c>
      <c r="F139" s="102">
        <f>F140</f>
        <v>0</v>
      </c>
      <c r="G139" s="102">
        <f>G140</f>
        <v>0</v>
      </c>
      <c r="H139" s="81"/>
    </row>
    <row r="140" spans="1:8" ht="20.100000000000001" customHeight="1">
      <c r="A140" s="125" t="s">
        <v>67</v>
      </c>
      <c r="B140" s="101" t="s">
        <v>673</v>
      </c>
      <c r="C140" s="103" t="s">
        <v>68</v>
      </c>
      <c r="D140" s="103"/>
      <c r="E140" s="102">
        <f>E141</f>
        <v>5618</v>
      </c>
      <c r="F140" s="102">
        <f t="shared" ref="F140:G140" si="27">F141</f>
        <v>0</v>
      </c>
      <c r="G140" s="102">
        <f t="shared" si="27"/>
        <v>0</v>
      </c>
      <c r="H140" s="81"/>
    </row>
    <row r="141" spans="1:8" ht="20.100000000000001" customHeight="1">
      <c r="A141" s="125" t="s">
        <v>69</v>
      </c>
      <c r="B141" s="101" t="s">
        <v>673</v>
      </c>
      <c r="C141" s="103" t="s">
        <v>70</v>
      </c>
      <c r="D141" s="103">
        <v>900100</v>
      </c>
      <c r="E141" s="102">
        <v>5618</v>
      </c>
      <c r="F141" s="102">
        <v>0</v>
      </c>
      <c r="G141" s="102">
        <v>0</v>
      </c>
      <c r="H141" s="81"/>
    </row>
    <row r="142" spans="1:8" ht="26.4">
      <c r="A142" s="142" t="s">
        <v>341</v>
      </c>
      <c r="B142" s="101" t="s">
        <v>298</v>
      </c>
      <c r="C142" s="103"/>
      <c r="D142" s="71"/>
      <c r="E142" s="102">
        <f>E143+E145</f>
        <v>49</v>
      </c>
      <c r="F142" s="102">
        <f>F143+F145</f>
        <v>49</v>
      </c>
      <c r="G142" s="102">
        <f>G143+G145</f>
        <v>49</v>
      </c>
      <c r="H142" s="81"/>
    </row>
    <row r="143" spans="1:8">
      <c r="A143" s="125" t="s">
        <v>63</v>
      </c>
      <c r="B143" s="101" t="s">
        <v>298</v>
      </c>
      <c r="C143" s="103" t="s">
        <v>64</v>
      </c>
      <c r="D143" s="103"/>
      <c r="E143" s="102">
        <f>E144</f>
        <v>40</v>
      </c>
      <c r="F143" s="102">
        <f>F144</f>
        <v>40</v>
      </c>
      <c r="G143" s="102">
        <f>G144</f>
        <v>40</v>
      </c>
      <c r="H143" s="81"/>
    </row>
    <row r="144" spans="1:8">
      <c r="A144" s="125" t="s">
        <v>65</v>
      </c>
      <c r="B144" s="101" t="s">
        <v>298</v>
      </c>
      <c r="C144" s="103" t="s">
        <v>66</v>
      </c>
      <c r="D144" s="103">
        <v>900303</v>
      </c>
      <c r="E144" s="102">
        <v>40</v>
      </c>
      <c r="F144" s="102">
        <v>40</v>
      </c>
      <c r="G144" s="102">
        <v>40</v>
      </c>
      <c r="H144" s="81"/>
    </row>
    <row r="145" spans="1:8" ht="26.4">
      <c r="A145" s="125" t="s">
        <v>67</v>
      </c>
      <c r="B145" s="101" t="s">
        <v>298</v>
      </c>
      <c r="C145" s="103" t="s">
        <v>68</v>
      </c>
      <c r="D145" s="103"/>
      <c r="E145" s="102">
        <f>E146</f>
        <v>9</v>
      </c>
      <c r="F145" s="102">
        <f>F146</f>
        <v>9</v>
      </c>
      <c r="G145" s="102">
        <f>G146</f>
        <v>9</v>
      </c>
      <c r="H145" s="81"/>
    </row>
    <row r="146" spans="1:8" ht="13.35" customHeight="1">
      <c r="A146" s="125" t="s">
        <v>69</v>
      </c>
      <c r="B146" s="101" t="s">
        <v>298</v>
      </c>
      <c r="C146" s="103" t="s">
        <v>70</v>
      </c>
      <c r="D146" s="103">
        <v>900303</v>
      </c>
      <c r="E146" s="102">
        <v>9</v>
      </c>
      <c r="F146" s="102">
        <v>9</v>
      </c>
      <c r="G146" s="102">
        <v>9</v>
      </c>
      <c r="H146" s="81"/>
    </row>
    <row r="147" spans="1:8" ht="52.8">
      <c r="A147" s="125" t="s">
        <v>597</v>
      </c>
      <c r="B147" s="101" t="s">
        <v>596</v>
      </c>
      <c r="C147" s="103"/>
      <c r="D147" s="103"/>
      <c r="E147" s="102">
        <f>E148</f>
        <v>58367.429999999993</v>
      </c>
      <c r="F147" s="102">
        <f>F148</f>
        <v>62189.66</v>
      </c>
      <c r="G147" s="102">
        <f>G148</f>
        <v>58573.770000000004</v>
      </c>
      <c r="H147" s="81"/>
    </row>
    <row r="148" spans="1:8" ht="13.35" customHeight="1">
      <c r="A148" s="125" t="s">
        <v>73</v>
      </c>
      <c r="B148" s="101" t="s">
        <v>596</v>
      </c>
      <c r="C148" s="103">
        <v>200</v>
      </c>
      <c r="D148" s="103"/>
      <c r="E148" s="102">
        <f>E150+E151+E149</f>
        <v>58367.429999999993</v>
      </c>
      <c r="F148" s="102">
        <f>F150+F151+F149</f>
        <v>62189.66</v>
      </c>
      <c r="G148" s="102">
        <f>G150+G151+G149</f>
        <v>58573.770000000004</v>
      </c>
      <c r="H148" s="81"/>
    </row>
    <row r="149" spans="1:8" ht="26.4">
      <c r="A149" s="125" t="s">
        <v>75</v>
      </c>
      <c r="B149" s="101" t="s">
        <v>596</v>
      </c>
      <c r="C149" s="103">
        <v>240</v>
      </c>
      <c r="D149" s="103">
        <v>900202</v>
      </c>
      <c r="E149" s="107">
        <v>22440.7</v>
      </c>
      <c r="F149" s="107">
        <v>21478.3</v>
      </c>
      <c r="G149" s="102">
        <v>19776.900000000001</v>
      </c>
      <c r="H149" s="81"/>
    </row>
    <row r="150" spans="1:8" ht="26.4">
      <c r="A150" s="125" t="s">
        <v>75</v>
      </c>
      <c r="B150" s="101" t="s">
        <v>596</v>
      </c>
      <c r="C150" s="103">
        <v>240</v>
      </c>
      <c r="D150" s="103">
        <v>900302</v>
      </c>
      <c r="E150" s="107">
        <v>30090</v>
      </c>
      <c r="F150" s="107">
        <v>34492.400000000001</v>
      </c>
      <c r="G150" s="171">
        <v>32939.5</v>
      </c>
      <c r="H150" s="81"/>
    </row>
    <row r="151" spans="1:8" ht="26.4">
      <c r="A151" s="125" t="s">
        <v>75</v>
      </c>
      <c r="B151" s="101" t="s">
        <v>596</v>
      </c>
      <c r="C151" s="103">
        <v>240</v>
      </c>
      <c r="D151" s="103">
        <v>900100</v>
      </c>
      <c r="E151" s="107">
        <v>5836.73</v>
      </c>
      <c r="F151" s="107">
        <v>6218.96</v>
      </c>
      <c r="G151" s="102">
        <v>5857.37</v>
      </c>
      <c r="H151" s="81"/>
    </row>
    <row r="152" spans="1:8" ht="52.8">
      <c r="A152" s="141" t="s">
        <v>158</v>
      </c>
      <c r="B152" s="100" t="s">
        <v>464</v>
      </c>
      <c r="C152" s="98"/>
      <c r="D152" s="98"/>
      <c r="E152" s="99">
        <f>E158+E153</f>
        <v>12272.2</v>
      </c>
      <c r="F152" s="99">
        <f>F158+F153</f>
        <v>12272.2</v>
      </c>
      <c r="G152" s="99">
        <f>G158+G153</f>
        <v>12272.2</v>
      </c>
      <c r="H152" s="81"/>
    </row>
    <row r="153" spans="1:8" ht="59.85" customHeight="1">
      <c r="A153" s="142" t="s">
        <v>517</v>
      </c>
      <c r="B153" s="103" t="s">
        <v>518</v>
      </c>
      <c r="C153" s="103"/>
      <c r="D153" s="103"/>
      <c r="E153" s="102">
        <f>E154+E156</f>
        <v>5486</v>
      </c>
      <c r="F153" s="102">
        <f>F154+F156</f>
        <v>5486</v>
      </c>
      <c r="G153" s="102">
        <f>G154+G156</f>
        <v>5486</v>
      </c>
      <c r="H153" s="81"/>
    </row>
    <row r="154" spans="1:8" ht="13.35" customHeight="1">
      <c r="A154" s="125" t="s">
        <v>73</v>
      </c>
      <c r="B154" s="103" t="s">
        <v>518</v>
      </c>
      <c r="C154" s="103">
        <v>200</v>
      </c>
      <c r="D154" s="103"/>
      <c r="E154" s="102">
        <f>E155</f>
        <v>450</v>
      </c>
      <c r="F154" s="102">
        <f>F155</f>
        <v>450</v>
      </c>
      <c r="G154" s="102">
        <f>G155</f>
        <v>450</v>
      </c>
      <c r="H154" s="81"/>
    </row>
    <row r="155" spans="1:8" ht="26.4">
      <c r="A155" s="125" t="s">
        <v>75</v>
      </c>
      <c r="B155" s="103" t="s">
        <v>518</v>
      </c>
      <c r="C155" s="103">
        <v>240</v>
      </c>
      <c r="D155" s="103">
        <v>900303</v>
      </c>
      <c r="E155" s="102">
        <v>450</v>
      </c>
      <c r="F155" s="102">
        <v>450</v>
      </c>
      <c r="G155" s="102">
        <v>450</v>
      </c>
      <c r="H155" s="81"/>
    </row>
    <row r="156" spans="1:8" ht="26.4">
      <c r="A156" s="125" t="s">
        <v>67</v>
      </c>
      <c r="B156" s="103" t="s">
        <v>518</v>
      </c>
      <c r="C156" s="103" t="s">
        <v>68</v>
      </c>
      <c r="D156" s="103"/>
      <c r="E156" s="102">
        <f>E157</f>
        <v>5036</v>
      </c>
      <c r="F156" s="102">
        <f>F157</f>
        <v>5036</v>
      </c>
      <c r="G156" s="102">
        <f>G157</f>
        <v>5036</v>
      </c>
      <c r="H156" s="81"/>
    </row>
    <row r="157" spans="1:8" ht="13.35" customHeight="1">
      <c r="A157" s="125" t="s">
        <v>69</v>
      </c>
      <c r="B157" s="103" t="s">
        <v>518</v>
      </c>
      <c r="C157" s="103" t="s">
        <v>70</v>
      </c>
      <c r="D157" s="103">
        <v>900303</v>
      </c>
      <c r="E157" s="102">
        <v>5036</v>
      </c>
      <c r="F157" s="102">
        <v>5036</v>
      </c>
      <c r="G157" s="102">
        <v>5036</v>
      </c>
      <c r="H157" s="81"/>
    </row>
    <row r="158" spans="1:8" ht="26.4">
      <c r="A158" s="147" t="s">
        <v>151</v>
      </c>
      <c r="B158" s="101" t="s">
        <v>465</v>
      </c>
      <c r="C158" s="103"/>
      <c r="D158" s="103"/>
      <c r="E158" s="102">
        <f t="shared" ref="E158:G159" si="28">E159</f>
        <v>6786.2</v>
      </c>
      <c r="F158" s="102">
        <f t="shared" si="28"/>
        <v>6786.2</v>
      </c>
      <c r="G158" s="102">
        <f t="shared" si="28"/>
        <v>6786.2</v>
      </c>
      <c r="H158" s="81"/>
    </row>
    <row r="159" spans="1:8" ht="26.4">
      <c r="A159" s="125" t="s">
        <v>67</v>
      </c>
      <c r="B159" s="101" t="s">
        <v>465</v>
      </c>
      <c r="C159" s="103" t="s">
        <v>68</v>
      </c>
      <c r="D159" s="103"/>
      <c r="E159" s="102">
        <f>E160</f>
        <v>6786.2</v>
      </c>
      <c r="F159" s="102">
        <f t="shared" si="28"/>
        <v>6786.2</v>
      </c>
      <c r="G159" s="102">
        <f t="shared" si="28"/>
        <v>6786.2</v>
      </c>
      <c r="H159" s="81"/>
    </row>
    <row r="160" spans="1:8" ht="13.35" customHeight="1">
      <c r="A160" s="125" t="s">
        <v>69</v>
      </c>
      <c r="B160" s="101" t="s">
        <v>465</v>
      </c>
      <c r="C160" s="103" t="s">
        <v>70</v>
      </c>
      <c r="D160" s="103">
        <v>900100</v>
      </c>
      <c r="E160" s="102">
        <v>6786.2</v>
      </c>
      <c r="F160" s="102">
        <v>6786.2</v>
      </c>
      <c r="G160" s="102">
        <v>6786.2</v>
      </c>
      <c r="H160" s="81"/>
    </row>
    <row r="161" spans="1:8" ht="32.85" customHeight="1">
      <c r="A161" s="128" t="s">
        <v>666</v>
      </c>
      <c r="B161" s="100" t="s">
        <v>667</v>
      </c>
      <c r="C161" s="87"/>
      <c r="D161" s="103"/>
      <c r="E161" s="108">
        <f>E162</f>
        <v>3220</v>
      </c>
      <c r="F161" s="108">
        <f t="shared" ref="F161:G161" si="29">F162</f>
        <v>3220</v>
      </c>
      <c r="G161" s="108">
        <f t="shared" si="29"/>
        <v>3220</v>
      </c>
      <c r="H161" s="81"/>
    </row>
    <row r="162" spans="1:8" ht="63" customHeight="1">
      <c r="A162" s="125" t="s">
        <v>668</v>
      </c>
      <c r="B162" s="101" t="s">
        <v>669</v>
      </c>
      <c r="C162" s="87"/>
      <c r="D162" s="103"/>
      <c r="E162" s="109">
        <f>E163+E165</f>
        <v>3220</v>
      </c>
      <c r="F162" s="109">
        <f t="shared" ref="F162:G162" si="30">F163+F165</f>
        <v>3220</v>
      </c>
      <c r="G162" s="109">
        <f t="shared" si="30"/>
        <v>3220</v>
      </c>
      <c r="H162" s="81"/>
    </row>
    <row r="163" spans="1:8" ht="20.85" customHeight="1">
      <c r="A163" s="125" t="s">
        <v>73</v>
      </c>
      <c r="B163" s="101" t="s">
        <v>669</v>
      </c>
      <c r="C163" s="103">
        <v>200</v>
      </c>
      <c r="D163" s="103"/>
      <c r="E163" s="109">
        <f>E164</f>
        <v>90</v>
      </c>
      <c r="F163" s="109">
        <f t="shared" ref="F163:G163" si="31">F164</f>
        <v>90</v>
      </c>
      <c r="G163" s="109">
        <f t="shared" si="31"/>
        <v>90</v>
      </c>
      <c r="H163" s="81"/>
    </row>
    <row r="164" spans="1:8" ht="18" customHeight="1">
      <c r="A164" s="125" t="s">
        <v>75</v>
      </c>
      <c r="B164" s="101" t="s">
        <v>669</v>
      </c>
      <c r="C164" s="103">
        <v>240</v>
      </c>
      <c r="D164" s="103">
        <v>900100</v>
      </c>
      <c r="E164" s="102">
        <v>90</v>
      </c>
      <c r="F164" s="102">
        <v>90</v>
      </c>
      <c r="G164" s="102">
        <v>90</v>
      </c>
      <c r="H164" s="81"/>
    </row>
    <row r="165" spans="1:8" ht="13.35" customHeight="1">
      <c r="A165" s="125" t="s">
        <v>67</v>
      </c>
      <c r="B165" s="101" t="s">
        <v>669</v>
      </c>
      <c r="C165" s="87">
        <v>600</v>
      </c>
      <c r="D165" s="103"/>
      <c r="E165" s="109">
        <f>E166</f>
        <v>3130</v>
      </c>
      <c r="F165" s="109">
        <f t="shared" ref="F165:G165" si="32">F166</f>
        <v>3130</v>
      </c>
      <c r="G165" s="109">
        <f t="shared" si="32"/>
        <v>3130</v>
      </c>
      <c r="H165" s="81"/>
    </row>
    <row r="166" spans="1:8" ht="13.35" customHeight="1">
      <c r="A166" s="125" t="s">
        <v>69</v>
      </c>
      <c r="B166" s="101" t="s">
        <v>669</v>
      </c>
      <c r="C166" s="87">
        <v>610</v>
      </c>
      <c r="D166" s="103">
        <v>900100</v>
      </c>
      <c r="E166" s="102">
        <v>3130</v>
      </c>
      <c r="F166" s="102">
        <v>3130</v>
      </c>
      <c r="G166" s="102">
        <v>3130</v>
      </c>
      <c r="H166" s="81"/>
    </row>
    <row r="167" spans="1:8" s="79" customFormat="1" ht="13.35" customHeight="1">
      <c r="A167" s="128" t="s">
        <v>633</v>
      </c>
      <c r="B167" s="100" t="s">
        <v>634</v>
      </c>
      <c r="C167" s="98"/>
      <c r="D167" s="98"/>
      <c r="E167" s="99">
        <f>E168</f>
        <v>3389.4</v>
      </c>
      <c r="F167" s="99">
        <f t="shared" ref="F167:G168" si="33">F168</f>
        <v>0</v>
      </c>
      <c r="G167" s="99">
        <f t="shared" si="33"/>
        <v>0</v>
      </c>
      <c r="H167" s="82"/>
    </row>
    <row r="168" spans="1:8" ht="26.1" customHeight="1">
      <c r="A168" s="125" t="s">
        <v>635</v>
      </c>
      <c r="B168" s="101" t="s">
        <v>636</v>
      </c>
      <c r="C168" s="103"/>
      <c r="D168" s="103"/>
      <c r="E168" s="102">
        <f>E169</f>
        <v>3389.4</v>
      </c>
      <c r="F168" s="102">
        <f t="shared" si="33"/>
        <v>0</v>
      </c>
      <c r="G168" s="102">
        <f t="shared" si="33"/>
        <v>0</v>
      </c>
      <c r="H168" s="81"/>
    </row>
    <row r="169" spans="1:8" ht="20.100000000000001" customHeight="1">
      <c r="A169" s="125" t="s">
        <v>73</v>
      </c>
      <c r="B169" s="101" t="s">
        <v>636</v>
      </c>
      <c r="C169" s="103">
        <v>200</v>
      </c>
      <c r="D169" s="103"/>
      <c r="E169" s="102">
        <f>E170+E171+E172</f>
        <v>3389.4</v>
      </c>
      <c r="F169" s="102">
        <f t="shared" ref="F169:G169" si="34">F170+F171+F172</f>
        <v>0</v>
      </c>
      <c r="G169" s="102">
        <f t="shared" si="34"/>
        <v>0</v>
      </c>
      <c r="H169" s="81"/>
    </row>
    <row r="170" spans="1:8" ht="13.35" customHeight="1">
      <c r="A170" s="125" t="s">
        <v>75</v>
      </c>
      <c r="B170" s="101" t="s">
        <v>636</v>
      </c>
      <c r="C170" s="103">
        <v>240</v>
      </c>
      <c r="D170" s="103">
        <v>900202</v>
      </c>
      <c r="E170" s="102">
        <v>2303.48</v>
      </c>
      <c r="F170" s="102">
        <v>0</v>
      </c>
      <c r="G170" s="102">
        <v>0</v>
      </c>
      <c r="H170" s="81"/>
    </row>
    <row r="171" spans="1:8" ht="13.35" customHeight="1">
      <c r="A171" s="125" t="s">
        <v>75</v>
      </c>
      <c r="B171" s="101" t="s">
        <v>636</v>
      </c>
      <c r="C171" s="103">
        <v>240</v>
      </c>
      <c r="D171" s="103">
        <v>900302</v>
      </c>
      <c r="E171" s="102">
        <v>987.2</v>
      </c>
      <c r="F171" s="102">
        <v>0</v>
      </c>
      <c r="G171" s="102">
        <v>0</v>
      </c>
      <c r="H171" s="81"/>
    </row>
    <row r="172" spans="1:8" ht="13.35" customHeight="1">
      <c r="A172" s="125" t="s">
        <v>75</v>
      </c>
      <c r="B172" s="101" t="s">
        <v>636</v>
      </c>
      <c r="C172" s="103">
        <v>240</v>
      </c>
      <c r="D172" s="103">
        <v>900100</v>
      </c>
      <c r="E172" s="102">
        <v>98.72</v>
      </c>
      <c r="F172" s="102">
        <v>0</v>
      </c>
      <c r="G172" s="102">
        <v>0</v>
      </c>
      <c r="H172" s="81"/>
    </row>
    <row r="173" spans="1:8">
      <c r="A173" s="128" t="s">
        <v>543</v>
      </c>
      <c r="B173" s="100" t="s">
        <v>544</v>
      </c>
      <c r="C173" s="71"/>
      <c r="D173" s="103"/>
      <c r="E173" s="99">
        <f>E180+E177+E174</f>
        <v>53598.7</v>
      </c>
      <c r="F173" s="99">
        <f>F180+F177+F174</f>
        <v>54076.959999999999</v>
      </c>
      <c r="G173" s="99">
        <f>G180+G177+G174</f>
        <v>54159.73</v>
      </c>
      <c r="H173" s="81"/>
    </row>
    <row r="174" spans="1:8" ht="66.599999999999994" customHeight="1">
      <c r="A174" s="125" t="s">
        <v>582</v>
      </c>
      <c r="B174" s="101" t="s">
        <v>583</v>
      </c>
      <c r="C174" s="71"/>
      <c r="D174" s="103"/>
      <c r="E174" s="102">
        <f t="shared" ref="E174:G175" si="35">E175</f>
        <v>859.32</v>
      </c>
      <c r="F174" s="102">
        <f t="shared" si="35"/>
        <v>859.32</v>
      </c>
      <c r="G174" s="102">
        <f t="shared" si="35"/>
        <v>859.32</v>
      </c>
      <c r="H174" s="81"/>
    </row>
    <row r="175" spans="1:8" ht="26.4">
      <c r="A175" s="125" t="s">
        <v>67</v>
      </c>
      <c r="B175" s="101" t="s">
        <v>583</v>
      </c>
      <c r="C175" s="103" t="s">
        <v>68</v>
      </c>
      <c r="D175" s="103"/>
      <c r="E175" s="102">
        <f t="shared" si="35"/>
        <v>859.32</v>
      </c>
      <c r="F175" s="102">
        <f t="shared" si="35"/>
        <v>859.32</v>
      </c>
      <c r="G175" s="102">
        <f t="shared" si="35"/>
        <v>859.32</v>
      </c>
      <c r="H175" s="81"/>
    </row>
    <row r="176" spans="1:8">
      <c r="A176" s="125" t="s">
        <v>69</v>
      </c>
      <c r="B176" s="101" t="s">
        <v>583</v>
      </c>
      <c r="C176" s="103" t="s">
        <v>70</v>
      </c>
      <c r="D176" s="103">
        <v>900204</v>
      </c>
      <c r="E176" s="102">
        <v>859.32</v>
      </c>
      <c r="F176" s="102">
        <v>859.32</v>
      </c>
      <c r="G176" s="102">
        <v>859.32</v>
      </c>
      <c r="H176" s="81"/>
    </row>
    <row r="177" spans="1:8" ht="39.6">
      <c r="A177" s="125" t="s">
        <v>545</v>
      </c>
      <c r="B177" s="101" t="s">
        <v>546</v>
      </c>
      <c r="C177" s="71"/>
      <c r="D177" s="103"/>
      <c r="E177" s="102">
        <f>E178</f>
        <v>4617.38</v>
      </c>
      <c r="F177" s="102">
        <f>F178</f>
        <v>5095.6400000000003</v>
      </c>
      <c r="G177" s="102">
        <f>G178</f>
        <v>5178.41</v>
      </c>
      <c r="H177" s="81"/>
    </row>
    <row r="178" spans="1:8" ht="26.4">
      <c r="A178" s="125" t="s">
        <v>67</v>
      </c>
      <c r="B178" s="101" t="s">
        <v>546</v>
      </c>
      <c r="C178" s="103" t="s">
        <v>68</v>
      </c>
      <c r="D178" s="103"/>
      <c r="E178" s="102">
        <f>E179</f>
        <v>4617.38</v>
      </c>
      <c r="F178" s="102">
        <f t="shared" ref="F178:G178" si="36">F179</f>
        <v>5095.6400000000003</v>
      </c>
      <c r="G178" s="102">
        <f t="shared" si="36"/>
        <v>5178.41</v>
      </c>
      <c r="H178" s="81"/>
    </row>
    <row r="179" spans="1:8">
      <c r="A179" s="125" t="s">
        <v>69</v>
      </c>
      <c r="B179" s="101" t="s">
        <v>546</v>
      </c>
      <c r="C179" s="103" t="s">
        <v>70</v>
      </c>
      <c r="D179" s="103">
        <v>900304</v>
      </c>
      <c r="E179" s="102">
        <v>4617.38</v>
      </c>
      <c r="F179" s="102">
        <v>5095.6400000000003</v>
      </c>
      <c r="G179" s="102">
        <v>5178.41</v>
      </c>
      <c r="H179" s="81"/>
    </row>
    <row r="180" spans="1:8" ht="57.6" customHeight="1">
      <c r="A180" s="125" t="s">
        <v>542</v>
      </c>
      <c r="B180" s="101" t="s">
        <v>672</v>
      </c>
      <c r="C180" s="103"/>
      <c r="D180" s="103"/>
      <c r="E180" s="102">
        <f>E181+E183</f>
        <v>48122</v>
      </c>
      <c r="F180" s="102">
        <f>F181+F183</f>
        <v>48122</v>
      </c>
      <c r="G180" s="102">
        <f>G181+G183</f>
        <v>48122</v>
      </c>
      <c r="H180" s="81"/>
    </row>
    <row r="181" spans="1:8" ht="39.6">
      <c r="A181" s="125" t="s">
        <v>78</v>
      </c>
      <c r="B181" s="101" t="s">
        <v>672</v>
      </c>
      <c r="C181" s="103" t="s">
        <v>79</v>
      </c>
      <c r="D181" s="103"/>
      <c r="E181" s="102">
        <f>E182</f>
        <v>2031</v>
      </c>
      <c r="F181" s="102">
        <f>F182</f>
        <v>2031</v>
      </c>
      <c r="G181" s="102">
        <f>G182</f>
        <v>2031</v>
      </c>
      <c r="H181" s="81"/>
    </row>
    <row r="182" spans="1:8" ht="13.35" customHeight="1">
      <c r="A182" s="125" t="s">
        <v>83</v>
      </c>
      <c r="B182" s="101" t="s">
        <v>672</v>
      </c>
      <c r="C182" s="103" t="s">
        <v>84</v>
      </c>
      <c r="D182" s="103">
        <v>900204</v>
      </c>
      <c r="E182" s="102">
        <v>2031</v>
      </c>
      <c r="F182" s="102">
        <v>2031</v>
      </c>
      <c r="G182" s="102">
        <v>2031</v>
      </c>
      <c r="H182" s="81"/>
    </row>
    <row r="183" spans="1:8" ht="13.35" customHeight="1">
      <c r="A183" s="125" t="s">
        <v>67</v>
      </c>
      <c r="B183" s="101" t="s">
        <v>672</v>
      </c>
      <c r="C183" s="103" t="s">
        <v>68</v>
      </c>
      <c r="D183" s="103"/>
      <c r="E183" s="102">
        <f>E184</f>
        <v>46091</v>
      </c>
      <c r="F183" s="102">
        <f>F184</f>
        <v>46091</v>
      </c>
      <c r="G183" s="102">
        <f>G184</f>
        <v>46091</v>
      </c>
      <c r="H183" s="81"/>
    </row>
    <row r="184" spans="1:8" ht="13.35" customHeight="1">
      <c r="A184" s="125" t="s">
        <v>69</v>
      </c>
      <c r="B184" s="101" t="s">
        <v>672</v>
      </c>
      <c r="C184" s="103" t="s">
        <v>70</v>
      </c>
      <c r="D184" s="103">
        <v>900204</v>
      </c>
      <c r="E184" s="102">
        <v>46091</v>
      </c>
      <c r="F184" s="102">
        <v>46091</v>
      </c>
      <c r="G184" s="102">
        <v>46091</v>
      </c>
      <c r="H184" s="81"/>
    </row>
    <row r="185" spans="1:8" ht="29.85" customHeight="1">
      <c r="A185" s="141" t="s">
        <v>342</v>
      </c>
      <c r="B185" s="100" t="s">
        <v>134</v>
      </c>
      <c r="C185" s="73"/>
      <c r="D185" s="73"/>
      <c r="E185" s="99">
        <f>E186+E190+E200</f>
        <v>106103.7</v>
      </c>
      <c r="F185" s="99">
        <f t="shared" ref="F185:G185" si="37">F186+F190+F200</f>
        <v>106103.7</v>
      </c>
      <c r="G185" s="99">
        <f t="shared" si="37"/>
        <v>104374.2</v>
      </c>
      <c r="H185" s="81"/>
    </row>
    <row r="186" spans="1:8" ht="39.6">
      <c r="A186" s="141" t="s">
        <v>355</v>
      </c>
      <c r="B186" s="100" t="s">
        <v>356</v>
      </c>
      <c r="C186" s="73"/>
      <c r="D186" s="73"/>
      <c r="E186" s="99">
        <f>E187</f>
        <v>600</v>
      </c>
      <c r="F186" s="99">
        <f t="shared" ref="F186:G188" si="38">F187</f>
        <v>600</v>
      </c>
      <c r="G186" s="99">
        <f t="shared" si="38"/>
        <v>600</v>
      </c>
      <c r="H186" s="81"/>
    </row>
    <row r="187" spans="1:8">
      <c r="A187" s="142" t="s">
        <v>150</v>
      </c>
      <c r="B187" s="101" t="s">
        <v>357</v>
      </c>
      <c r="C187" s="73"/>
      <c r="D187" s="73"/>
      <c r="E187" s="102">
        <f>E188</f>
        <v>600</v>
      </c>
      <c r="F187" s="102">
        <f t="shared" si="38"/>
        <v>600</v>
      </c>
      <c r="G187" s="102">
        <f t="shared" si="38"/>
        <v>600</v>
      </c>
      <c r="H187" s="81"/>
    </row>
    <row r="188" spans="1:8">
      <c r="A188" s="125" t="s">
        <v>63</v>
      </c>
      <c r="B188" s="101" t="s">
        <v>357</v>
      </c>
      <c r="C188" s="83">
        <v>300</v>
      </c>
      <c r="D188" s="73"/>
      <c r="E188" s="102">
        <f>E189</f>
        <v>600</v>
      </c>
      <c r="F188" s="102">
        <f t="shared" si="38"/>
        <v>600</v>
      </c>
      <c r="G188" s="102">
        <f t="shared" si="38"/>
        <v>600</v>
      </c>
      <c r="H188" s="81"/>
    </row>
    <row r="189" spans="1:8">
      <c r="A189" s="147" t="s">
        <v>462</v>
      </c>
      <c r="B189" s="101" t="s">
        <v>357</v>
      </c>
      <c r="C189" s="83">
        <v>340</v>
      </c>
      <c r="D189" s="103">
        <v>900100</v>
      </c>
      <c r="E189" s="102">
        <v>600</v>
      </c>
      <c r="F189" s="102">
        <v>600</v>
      </c>
      <c r="G189" s="102">
        <v>600</v>
      </c>
      <c r="H189" s="81"/>
    </row>
    <row r="190" spans="1:8" ht="26.4">
      <c r="A190" s="141" t="s">
        <v>359</v>
      </c>
      <c r="B190" s="100" t="s">
        <v>358</v>
      </c>
      <c r="C190" s="73"/>
      <c r="D190" s="73"/>
      <c r="E190" s="99">
        <f>E191+E197+E194</f>
        <v>77472.399999999994</v>
      </c>
      <c r="F190" s="99">
        <f t="shared" ref="F190:G190" si="39">F191+F197+F194</f>
        <v>77472.399999999994</v>
      </c>
      <c r="G190" s="99">
        <f t="shared" si="39"/>
        <v>75742.899999999994</v>
      </c>
      <c r="H190" s="81"/>
    </row>
    <row r="191" spans="1:8" ht="26.4">
      <c r="A191" s="147" t="s">
        <v>152</v>
      </c>
      <c r="B191" s="101" t="s">
        <v>456</v>
      </c>
      <c r="C191" s="71"/>
      <c r="D191" s="71"/>
      <c r="E191" s="102">
        <f t="shared" ref="E191:G192" si="40">E192</f>
        <v>75210</v>
      </c>
      <c r="F191" s="102">
        <f t="shared" si="40"/>
        <v>75210</v>
      </c>
      <c r="G191" s="102">
        <f t="shared" si="40"/>
        <v>75210</v>
      </c>
      <c r="H191" s="81"/>
    </row>
    <row r="192" spans="1:8" ht="26.4">
      <c r="A192" s="125" t="s">
        <v>67</v>
      </c>
      <c r="B192" s="101" t="s">
        <v>456</v>
      </c>
      <c r="C192" s="103" t="s">
        <v>68</v>
      </c>
      <c r="D192" s="103"/>
      <c r="E192" s="102">
        <f t="shared" si="40"/>
        <v>75210</v>
      </c>
      <c r="F192" s="102">
        <f t="shared" si="40"/>
        <v>75210</v>
      </c>
      <c r="G192" s="102">
        <f t="shared" si="40"/>
        <v>75210</v>
      </c>
      <c r="H192" s="81"/>
    </row>
    <row r="193" spans="1:8">
      <c r="A193" s="125" t="s">
        <v>71</v>
      </c>
      <c r="B193" s="101" t="s">
        <v>456</v>
      </c>
      <c r="C193" s="103" t="s">
        <v>72</v>
      </c>
      <c r="D193" s="103">
        <v>900100</v>
      </c>
      <c r="E193" s="102">
        <v>75210</v>
      </c>
      <c r="F193" s="102">
        <v>75210</v>
      </c>
      <c r="G193" s="102">
        <v>75210</v>
      </c>
      <c r="H193" s="81"/>
    </row>
    <row r="194" spans="1:8" ht="39.6">
      <c r="A194" s="125" t="s">
        <v>609</v>
      </c>
      <c r="B194" s="101" t="s">
        <v>610</v>
      </c>
      <c r="C194" s="103"/>
      <c r="D194" s="103"/>
      <c r="E194" s="102">
        <f>E195</f>
        <v>1729.5</v>
      </c>
      <c r="F194" s="102">
        <f>F195</f>
        <v>1729.5</v>
      </c>
      <c r="G194" s="102">
        <f>G195</f>
        <v>0</v>
      </c>
      <c r="H194" s="81"/>
    </row>
    <row r="195" spans="1:8" ht="26.4">
      <c r="A195" s="125" t="s">
        <v>67</v>
      </c>
      <c r="B195" s="101" t="s">
        <v>610</v>
      </c>
      <c r="C195" s="103" t="s">
        <v>68</v>
      </c>
      <c r="D195" s="103"/>
      <c r="E195" s="102">
        <f>E196</f>
        <v>1729.5</v>
      </c>
      <c r="F195" s="102">
        <f t="shared" ref="F195:G195" si="41">F196</f>
        <v>1729.5</v>
      </c>
      <c r="G195" s="102">
        <f t="shared" si="41"/>
        <v>0</v>
      </c>
      <c r="H195" s="81"/>
    </row>
    <row r="196" spans="1:8">
      <c r="A196" s="125" t="s">
        <v>71</v>
      </c>
      <c r="B196" s="101" t="s">
        <v>610</v>
      </c>
      <c r="C196" s="103" t="s">
        <v>72</v>
      </c>
      <c r="D196" s="103">
        <v>900100</v>
      </c>
      <c r="E196" s="102">
        <v>1729.5</v>
      </c>
      <c r="F196" s="102">
        <v>1729.5</v>
      </c>
      <c r="G196" s="102"/>
      <c r="H196" s="81"/>
    </row>
    <row r="197" spans="1:8" ht="39.6">
      <c r="A197" s="147" t="s">
        <v>458</v>
      </c>
      <c r="B197" s="101" t="s">
        <v>457</v>
      </c>
      <c r="C197" s="71"/>
      <c r="D197" s="71"/>
      <c r="E197" s="102">
        <f t="shared" ref="E197:G198" si="42">E198</f>
        <v>532.9</v>
      </c>
      <c r="F197" s="102">
        <f t="shared" si="42"/>
        <v>532.9</v>
      </c>
      <c r="G197" s="102">
        <f t="shared" si="42"/>
        <v>532.9</v>
      </c>
      <c r="H197" s="81"/>
    </row>
    <row r="198" spans="1:8" ht="26.4">
      <c r="A198" s="125" t="s">
        <v>67</v>
      </c>
      <c r="B198" s="101" t="s">
        <v>457</v>
      </c>
      <c r="C198" s="103" t="s">
        <v>68</v>
      </c>
      <c r="D198" s="103"/>
      <c r="E198" s="102">
        <f t="shared" si="42"/>
        <v>532.9</v>
      </c>
      <c r="F198" s="102">
        <f t="shared" si="42"/>
        <v>532.9</v>
      </c>
      <c r="G198" s="102">
        <f t="shared" si="42"/>
        <v>532.9</v>
      </c>
      <c r="H198" s="81"/>
    </row>
    <row r="199" spans="1:8">
      <c r="A199" s="125" t="s">
        <v>71</v>
      </c>
      <c r="B199" s="101" t="s">
        <v>457</v>
      </c>
      <c r="C199" s="103" t="s">
        <v>72</v>
      </c>
      <c r="D199" s="103">
        <v>900100</v>
      </c>
      <c r="E199" s="102">
        <v>532.9</v>
      </c>
      <c r="F199" s="102">
        <v>532.9</v>
      </c>
      <c r="G199" s="102">
        <v>532.9</v>
      </c>
      <c r="H199" s="81"/>
    </row>
    <row r="200" spans="1:8" ht="26.4">
      <c r="A200" s="141" t="s">
        <v>263</v>
      </c>
      <c r="B200" s="100" t="s">
        <v>454</v>
      </c>
      <c r="C200" s="98"/>
      <c r="D200" s="98"/>
      <c r="E200" s="99">
        <f>E201</f>
        <v>28031.3</v>
      </c>
      <c r="F200" s="99">
        <f>F201</f>
        <v>28031.3</v>
      </c>
      <c r="G200" s="99">
        <f>G201</f>
        <v>28031.3</v>
      </c>
      <c r="H200" s="81"/>
    </row>
    <row r="201" spans="1:8" ht="31.5" customHeight="1">
      <c r="A201" s="149" t="s">
        <v>264</v>
      </c>
      <c r="B201" s="101" t="s">
        <v>455</v>
      </c>
      <c r="C201" s="103"/>
      <c r="D201" s="103"/>
      <c r="E201" s="102">
        <f>E202</f>
        <v>28031.3</v>
      </c>
      <c r="F201" s="102">
        <f t="shared" ref="F201:G201" si="43">F202</f>
        <v>28031.3</v>
      </c>
      <c r="G201" s="102">
        <f t="shared" si="43"/>
        <v>28031.3</v>
      </c>
      <c r="H201" s="81"/>
    </row>
    <row r="202" spans="1:8" ht="30" customHeight="1">
      <c r="A202" s="125" t="s">
        <v>67</v>
      </c>
      <c r="B202" s="101" t="s">
        <v>455</v>
      </c>
      <c r="C202" s="103" t="s">
        <v>68</v>
      </c>
      <c r="D202" s="103"/>
      <c r="E202" s="102">
        <f>E203+E204</f>
        <v>28031.3</v>
      </c>
      <c r="F202" s="102">
        <f t="shared" ref="F202:G202" si="44">F203+F204</f>
        <v>28031.3</v>
      </c>
      <c r="G202" s="102">
        <f t="shared" si="44"/>
        <v>28031.3</v>
      </c>
      <c r="H202" s="81"/>
    </row>
    <row r="203" spans="1:8" ht="13.35" customHeight="1">
      <c r="A203" s="125" t="s">
        <v>69</v>
      </c>
      <c r="B203" s="101" t="s">
        <v>455</v>
      </c>
      <c r="C203" s="103" t="s">
        <v>70</v>
      </c>
      <c r="D203" s="103">
        <v>900100</v>
      </c>
      <c r="E203" s="102">
        <v>1705</v>
      </c>
      <c r="F203" s="102">
        <v>1705</v>
      </c>
      <c r="G203" s="102">
        <v>1705</v>
      </c>
      <c r="H203" s="81"/>
    </row>
    <row r="204" spans="1:8" ht="19.5" customHeight="1">
      <c r="A204" s="125" t="s">
        <v>71</v>
      </c>
      <c r="B204" s="101" t="s">
        <v>455</v>
      </c>
      <c r="C204" s="103" t="s">
        <v>72</v>
      </c>
      <c r="D204" s="103">
        <v>900100</v>
      </c>
      <c r="E204" s="102">
        <v>26326.3</v>
      </c>
      <c r="F204" s="102">
        <v>26326.3</v>
      </c>
      <c r="G204" s="102">
        <v>26326.3</v>
      </c>
      <c r="H204" s="81"/>
    </row>
    <row r="205" spans="1:8">
      <c r="A205" s="141" t="s">
        <v>258</v>
      </c>
      <c r="B205" s="100" t="s">
        <v>343</v>
      </c>
      <c r="C205" s="98"/>
      <c r="D205" s="98"/>
      <c r="E205" s="99">
        <f>E206</f>
        <v>16240.6</v>
      </c>
      <c r="F205" s="99">
        <f>F206</f>
        <v>15640.6</v>
      </c>
      <c r="G205" s="99">
        <f>G206</f>
        <v>15640.6</v>
      </c>
      <c r="H205" s="81"/>
    </row>
    <row r="206" spans="1:8" ht="26.4">
      <c r="A206" s="141" t="s">
        <v>254</v>
      </c>
      <c r="B206" s="100" t="s">
        <v>344</v>
      </c>
      <c r="C206" s="74"/>
      <c r="D206" s="74"/>
      <c r="E206" s="99">
        <f>E207+E212</f>
        <v>16240.6</v>
      </c>
      <c r="F206" s="99">
        <f>F207+F212</f>
        <v>15640.6</v>
      </c>
      <c r="G206" s="99">
        <f>G207+G212</f>
        <v>15640.6</v>
      </c>
      <c r="H206" s="81"/>
    </row>
    <row r="207" spans="1:8">
      <c r="A207" s="142" t="s">
        <v>90</v>
      </c>
      <c r="B207" s="101" t="s">
        <v>345</v>
      </c>
      <c r="C207" s="71"/>
      <c r="D207" s="71"/>
      <c r="E207" s="102">
        <f>E208+E210</f>
        <v>15640.6</v>
      </c>
      <c r="F207" s="102">
        <f>F208+F210</f>
        <v>15640.6</v>
      </c>
      <c r="G207" s="102">
        <f>G208+G210</f>
        <v>15640.6</v>
      </c>
      <c r="H207" s="81"/>
    </row>
    <row r="208" spans="1:8" ht="39.6">
      <c r="A208" s="125" t="s">
        <v>78</v>
      </c>
      <c r="B208" s="101" t="s">
        <v>345</v>
      </c>
      <c r="C208" s="103" t="s">
        <v>79</v>
      </c>
      <c r="D208" s="103"/>
      <c r="E208" s="102">
        <f>E209</f>
        <v>15020.6</v>
      </c>
      <c r="F208" s="102">
        <f>F209</f>
        <v>15020.6</v>
      </c>
      <c r="G208" s="102">
        <f>G209</f>
        <v>15020.6</v>
      </c>
      <c r="H208" s="81"/>
    </row>
    <row r="209" spans="1:8">
      <c r="A209" s="125" t="s">
        <v>80</v>
      </c>
      <c r="B209" s="101" t="s">
        <v>345</v>
      </c>
      <c r="C209" s="103" t="s">
        <v>81</v>
      </c>
      <c r="D209" s="103">
        <v>900100</v>
      </c>
      <c r="E209" s="102">
        <v>15020.6</v>
      </c>
      <c r="F209" s="102">
        <v>15020.6</v>
      </c>
      <c r="G209" s="102">
        <v>15020.6</v>
      </c>
      <c r="H209" s="81"/>
    </row>
    <row r="210" spans="1:8" ht="13.35" customHeight="1">
      <c r="A210" s="125" t="s">
        <v>73</v>
      </c>
      <c r="B210" s="101" t="s">
        <v>345</v>
      </c>
      <c r="C210" s="103" t="s">
        <v>74</v>
      </c>
      <c r="D210" s="103"/>
      <c r="E210" s="102">
        <f>E211</f>
        <v>620</v>
      </c>
      <c r="F210" s="102">
        <f>F211</f>
        <v>620</v>
      </c>
      <c r="G210" s="102">
        <f>G211</f>
        <v>620</v>
      </c>
      <c r="H210" s="81"/>
    </row>
    <row r="211" spans="1:8" ht="26.4">
      <c r="A211" s="125" t="s">
        <v>75</v>
      </c>
      <c r="B211" s="101" t="s">
        <v>345</v>
      </c>
      <c r="C211" s="103" t="s">
        <v>76</v>
      </c>
      <c r="D211" s="103">
        <v>900100</v>
      </c>
      <c r="E211" s="102">
        <v>620</v>
      </c>
      <c r="F211" s="102">
        <v>620</v>
      </c>
      <c r="G211" s="102">
        <v>620</v>
      </c>
      <c r="H211" s="81"/>
    </row>
    <row r="212" spans="1:8">
      <c r="A212" s="142" t="s">
        <v>346</v>
      </c>
      <c r="B212" s="101" t="s">
        <v>347</v>
      </c>
      <c r="C212" s="74"/>
      <c r="D212" s="74"/>
      <c r="E212" s="102">
        <f t="shared" ref="E212:G213" si="45">E213</f>
        <v>600</v>
      </c>
      <c r="F212" s="102">
        <f t="shared" si="45"/>
        <v>0</v>
      </c>
      <c r="G212" s="102">
        <f t="shared" si="45"/>
        <v>0</v>
      </c>
      <c r="H212" s="81"/>
    </row>
    <row r="213" spans="1:8">
      <c r="A213" s="125" t="s">
        <v>63</v>
      </c>
      <c r="B213" s="101" t="s">
        <v>347</v>
      </c>
      <c r="C213" s="103">
        <v>300</v>
      </c>
      <c r="D213" s="103"/>
      <c r="E213" s="102">
        <f t="shared" si="45"/>
        <v>600</v>
      </c>
      <c r="F213" s="102">
        <f t="shared" si="45"/>
        <v>0</v>
      </c>
      <c r="G213" s="102">
        <f t="shared" si="45"/>
        <v>0</v>
      </c>
      <c r="H213" s="81"/>
    </row>
    <row r="214" spans="1:8" ht="13.35" customHeight="1">
      <c r="A214" s="125" t="s">
        <v>65</v>
      </c>
      <c r="B214" s="101" t="s">
        <v>347</v>
      </c>
      <c r="C214" s="103">
        <v>320</v>
      </c>
      <c r="D214" s="103">
        <v>900100</v>
      </c>
      <c r="E214" s="102">
        <v>600</v>
      </c>
      <c r="F214" s="102"/>
      <c r="G214" s="102"/>
      <c r="H214" s="81"/>
    </row>
    <row r="215" spans="1:8" ht="24" customHeight="1">
      <c r="A215" s="150" t="s">
        <v>349</v>
      </c>
      <c r="B215" s="100" t="s">
        <v>135</v>
      </c>
      <c r="C215" s="72"/>
      <c r="D215" s="72"/>
      <c r="E215" s="99">
        <f>E216+E221+E232+E227+E237</f>
        <v>20010.8</v>
      </c>
      <c r="F215" s="99">
        <f>F216+F221+F232+F227+F237</f>
        <v>17774</v>
      </c>
      <c r="G215" s="99">
        <f>G216+G221+G232+G227+G237</f>
        <v>17774</v>
      </c>
      <c r="H215" s="81"/>
    </row>
    <row r="216" spans="1:8" ht="21" customHeight="1">
      <c r="A216" s="150" t="s">
        <v>348</v>
      </c>
      <c r="B216" s="100" t="s">
        <v>136</v>
      </c>
      <c r="C216" s="73"/>
      <c r="D216" s="73"/>
      <c r="E216" s="99">
        <f>E217</f>
        <v>13325</v>
      </c>
      <c r="F216" s="99">
        <f t="shared" ref="F216:G216" si="46">F217</f>
        <v>13325</v>
      </c>
      <c r="G216" s="99">
        <f t="shared" si="46"/>
        <v>13325</v>
      </c>
      <c r="H216" s="81"/>
    </row>
    <row r="217" spans="1:8" ht="27.6" customHeight="1">
      <c r="A217" s="150" t="s">
        <v>351</v>
      </c>
      <c r="B217" s="100" t="s">
        <v>350</v>
      </c>
      <c r="C217" s="98"/>
      <c r="D217" s="98"/>
      <c r="E217" s="99">
        <f>E218</f>
        <v>13325</v>
      </c>
      <c r="F217" s="99">
        <f t="shared" ref="F217:G217" si="47">F218</f>
        <v>13325</v>
      </c>
      <c r="G217" s="99">
        <f t="shared" si="47"/>
        <v>13325</v>
      </c>
      <c r="H217" s="81"/>
    </row>
    <row r="218" spans="1:8" ht="28.5" customHeight="1">
      <c r="A218" s="151" t="s">
        <v>153</v>
      </c>
      <c r="B218" s="101" t="s">
        <v>352</v>
      </c>
      <c r="C218" s="103"/>
      <c r="D218" s="103"/>
      <c r="E218" s="102">
        <f t="shared" ref="E218:G219" si="48">E219</f>
        <v>13325</v>
      </c>
      <c r="F218" s="102">
        <f t="shared" si="48"/>
        <v>13325</v>
      </c>
      <c r="G218" s="102">
        <f t="shared" si="48"/>
        <v>13325</v>
      </c>
      <c r="H218" s="81"/>
    </row>
    <row r="219" spans="1:8" ht="14.25" customHeight="1">
      <c r="A219" s="125" t="s">
        <v>63</v>
      </c>
      <c r="B219" s="101" t="s">
        <v>352</v>
      </c>
      <c r="C219" s="103" t="s">
        <v>64</v>
      </c>
      <c r="D219" s="103"/>
      <c r="E219" s="102">
        <f t="shared" si="48"/>
        <v>13325</v>
      </c>
      <c r="F219" s="102">
        <f t="shared" si="48"/>
        <v>13325</v>
      </c>
      <c r="G219" s="102">
        <f t="shared" si="48"/>
        <v>13325</v>
      </c>
      <c r="H219" s="81"/>
    </row>
    <row r="220" spans="1:8" ht="12.75" customHeight="1">
      <c r="A220" s="125" t="s">
        <v>96</v>
      </c>
      <c r="B220" s="101" t="s">
        <v>352</v>
      </c>
      <c r="C220" s="103">
        <v>310</v>
      </c>
      <c r="D220" s="103">
        <v>900100</v>
      </c>
      <c r="E220" s="102">
        <v>13325</v>
      </c>
      <c r="F220" s="102">
        <v>13325</v>
      </c>
      <c r="G220" s="102">
        <v>13325</v>
      </c>
      <c r="H220" s="81"/>
    </row>
    <row r="221" spans="1:8" ht="19.5" customHeight="1">
      <c r="A221" s="150" t="s">
        <v>353</v>
      </c>
      <c r="B221" s="100" t="s">
        <v>137</v>
      </c>
      <c r="C221" s="73"/>
      <c r="D221" s="73"/>
      <c r="E221" s="99">
        <f>E222</f>
        <v>3886</v>
      </c>
      <c r="F221" s="99">
        <f t="shared" ref="F221:G222" si="49">F222</f>
        <v>3916</v>
      </c>
      <c r="G221" s="99">
        <f t="shared" si="49"/>
        <v>3916</v>
      </c>
      <c r="H221" s="81"/>
    </row>
    <row r="222" spans="1:8" ht="26.4">
      <c r="A222" s="127" t="s">
        <v>354</v>
      </c>
      <c r="B222" s="100" t="s">
        <v>293</v>
      </c>
      <c r="C222" s="98"/>
      <c r="D222" s="98"/>
      <c r="E222" s="99">
        <f>E223</f>
        <v>3886</v>
      </c>
      <c r="F222" s="99">
        <f t="shared" si="49"/>
        <v>3916</v>
      </c>
      <c r="G222" s="99">
        <f t="shared" si="49"/>
        <v>3916</v>
      </c>
      <c r="H222" s="81"/>
    </row>
    <row r="223" spans="1:8">
      <c r="A223" s="151" t="s">
        <v>154</v>
      </c>
      <c r="B223" s="101" t="s">
        <v>294</v>
      </c>
      <c r="C223" s="103"/>
      <c r="D223" s="103"/>
      <c r="E223" s="102">
        <f>E224</f>
        <v>3886</v>
      </c>
      <c r="F223" s="102">
        <f t="shared" ref="F223:G223" si="50">F224</f>
        <v>3916</v>
      </c>
      <c r="G223" s="102">
        <f t="shared" si="50"/>
        <v>3916</v>
      </c>
      <c r="H223" s="81"/>
    </row>
    <row r="224" spans="1:8">
      <c r="A224" s="125" t="s">
        <v>63</v>
      </c>
      <c r="B224" s="101" t="s">
        <v>294</v>
      </c>
      <c r="C224" s="103" t="s">
        <v>64</v>
      </c>
      <c r="D224" s="103"/>
      <c r="E224" s="102">
        <f>E225+E226</f>
        <v>3886</v>
      </c>
      <c r="F224" s="102">
        <f t="shared" ref="F224:G224" si="51">F225+F226</f>
        <v>3916</v>
      </c>
      <c r="G224" s="102">
        <f t="shared" si="51"/>
        <v>3916</v>
      </c>
      <c r="H224" s="81"/>
    </row>
    <row r="225" spans="1:8">
      <c r="A225" s="125" t="s">
        <v>65</v>
      </c>
      <c r="B225" s="101" t="s">
        <v>294</v>
      </c>
      <c r="C225" s="103">
        <v>320</v>
      </c>
      <c r="D225" s="103">
        <v>900302</v>
      </c>
      <c r="E225" s="102">
        <v>2088</v>
      </c>
      <c r="F225" s="102">
        <v>2104</v>
      </c>
      <c r="G225" s="102">
        <v>2104</v>
      </c>
      <c r="H225" s="81"/>
    </row>
    <row r="226" spans="1:8">
      <c r="A226" s="125" t="s">
        <v>65</v>
      </c>
      <c r="B226" s="101" t="s">
        <v>294</v>
      </c>
      <c r="C226" s="103">
        <v>320</v>
      </c>
      <c r="D226" s="103">
        <v>900100</v>
      </c>
      <c r="E226" s="102">
        <v>1798</v>
      </c>
      <c r="F226" s="102">
        <v>1812</v>
      </c>
      <c r="G226" s="102">
        <v>1812</v>
      </c>
      <c r="H226" s="81"/>
    </row>
    <row r="227" spans="1:8">
      <c r="A227" s="128" t="s">
        <v>89</v>
      </c>
      <c r="B227" s="100" t="s">
        <v>283</v>
      </c>
      <c r="C227" s="98"/>
      <c r="D227" s="98"/>
      <c r="E227" s="110">
        <f t="shared" ref="E227:G229" si="52">E228</f>
        <v>53</v>
      </c>
      <c r="F227" s="110">
        <f t="shared" si="52"/>
        <v>53</v>
      </c>
      <c r="G227" s="110">
        <f t="shared" si="52"/>
        <v>53</v>
      </c>
      <c r="H227" s="81"/>
    </row>
    <row r="228" spans="1:8" ht="39.6">
      <c r="A228" s="128" t="s">
        <v>361</v>
      </c>
      <c r="B228" s="100" t="s">
        <v>362</v>
      </c>
      <c r="C228" s="98"/>
      <c r="D228" s="98"/>
      <c r="E228" s="110">
        <f t="shared" si="52"/>
        <v>53</v>
      </c>
      <c r="F228" s="110">
        <f t="shared" si="52"/>
        <v>53</v>
      </c>
      <c r="G228" s="110">
        <f t="shared" si="52"/>
        <v>53</v>
      </c>
      <c r="H228" s="81"/>
    </row>
    <row r="229" spans="1:8" ht="39.6">
      <c r="A229" s="125" t="s">
        <v>267</v>
      </c>
      <c r="B229" s="101" t="s">
        <v>360</v>
      </c>
      <c r="C229" s="103"/>
      <c r="D229" s="103"/>
      <c r="E229" s="111">
        <f>E230</f>
        <v>53</v>
      </c>
      <c r="F229" s="111">
        <f t="shared" si="52"/>
        <v>53</v>
      </c>
      <c r="G229" s="111">
        <f t="shared" si="52"/>
        <v>53</v>
      </c>
      <c r="H229" s="81"/>
    </row>
    <row r="230" spans="1:8" ht="41.1" customHeight="1">
      <c r="A230" s="125" t="s">
        <v>78</v>
      </c>
      <c r="B230" s="101" t="s">
        <v>360</v>
      </c>
      <c r="C230" s="103" t="s">
        <v>79</v>
      </c>
      <c r="D230" s="103"/>
      <c r="E230" s="102">
        <f>E231</f>
        <v>53</v>
      </c>
      <c r="F230" s="102">
        <f>F231</f>
        <v>53</v>
      </c>
      <c r="G230" s="102">
        <f>G231</f>
        <v>53</v>
      </c>
      <c r="H230" s="81"/>
    </row>
    <row r="231" spans="1:8" ht="15.75" customHeight="1">
      <c r="A231" s="125" t="s">
        <v>80</v>
      </c>
      <c r="B231" s="101" t="s">
        <v>360</v>
      </c>
      <c r="C231" s="103" t="s">
        <v>81</v>
      </c>
      <c r="D231" s="103">
        <v>900303</v>
      </c>
      <c r="E231" s="102">
        <v>53</v>
      </c>
      <c r="F231" s="102">
        <v>53</v>
      </c>
      <c r="G231" s="102">
        <v>53</v>
      </c>
      <c r="H231" s="81"/>
    </row>
    <row r="232" spans="1:8" ht="26.4">
      <c r="A232" s="150" t="s">
        <v>363</v>
      </c>
      <c r="B232" s="100" t="s">
        <v>364</v>
      </c>
      <c r="C232" s="73"/>
      <c r="D232" s="73"/>
      <c r="E232" s="99">
        <f t="shared" ref="E232:G235" si="53">E233</f>
        <v>480</v>
      </c>
      <c r="F232" s="99">
        <f t="shared" si="53"/>
        <v>480</v>
      </c>
      <c r="G232" s="99">
        <f t="shared" si="53"/>
        <v>480</v>
      </c>
      <c r="H232" s="81"/>
    </row>
    <row r="233" spans="1:8" ht="27" customHeight="1">
      <c r="A233" s="127" t="s">
        <v>365</v>
      </c>
      <c r="B233" s="100" t="s">
        <v>366</v>
      </c>
      <c r="C233" s="74"/>
      <c r="D233" s="74"/>
      <c r="E233" s="99">
        <f>E234</f>
        <v>480</v>
      </c>
      <c r="F233" s="99">
        <f t="shared" si="53"/>
        <v>480</v>
      </c>
      <c r="G233" s="99">
        <f t="shared" si="53"/>
        <v>480</v>
      </c>
      <c r="H233" s="81"/>
    </row>
    <row r="234" spans="1:8" ht="16.5" customHeight="1">
      <c r="A234" s="151" t="s">
        <v>155</v>
      </c>
      <c r="B234" s="101" t="s">
        <v>367</v>
      </c>
      <c r="C234" s="71"/>
      <c r="D234" s="71"/>
      <c r="E234" s="102">
        <f t="shared" si="53"/>
        <v>480</v>
      </c>
      <c r="F234" s="102">
        <f t="shared" si="53"/>
        <v>480</v>
      </c>
      <c r="G234" s="102">
        <f t="shared" si="53"/>
        <v>480</v>
      </c>
      <c r="H234" s="81"/>
    </row>
    <row r="235" spans="1:8" ht="26.4">
      <c r="A235" s="125" t="s">
        <v>67</v>
      </c>
      <c r="B235" s="101" t="s">
        <v>367</v>
      </c>
      <c r="C235" s="103" t="s">
        <v>68</v>
      </c>
      <c r="D235" s="103"/>
      <c r="E235" s="102">
        <f t="shared" si="53"/>
        <v>480</v>
      </c>
      <c r="F235" s="102">
        <f t="shared" si="53"/>
        <v>480</v>
      </c>
      <c r="G235" s="102">
        <f t="shared" si="53"/>
        <v>480</v>
      </c>
      <c r="H235" s="81"/>
    </row>
    <row r="236" spans="1:8" ht="26.4">
      <c r="A236" s="149" t="s">
        <v>498</v>
      </c>
      <c r="B236" s="101" t="s">
        <v>367</v>
      </c>
      <c r="C236" s="103" t="s">
        <v>77</v>
      </c>
      <c r="D236" s="103">
        <v>900100</v>
      </c>
      <c r="E236" s="102">
        <v>480</v>
      </c>
      <c r="F236" s="102">
        <v>480</v>
      </c>
      <c r="G236" s="102">
        <v>480</v>
      </c>
      <c r="H236" s="81"/>
    </row>
    <row r="237" spans="1:8" s="79" customFormat="1" ht="26.4">
      <c r="A237" s="152" t="s">
        <v>645</v>
      </c>
      <c r="B237" s="100" t="s">
        <v>648</v>
      </c>
      <c r="C237" s="98"/>
      <c r="D237" s="98"/>
      <c r="E237" s="99">
        <f>E238</f>
        <v>2266.8000000000002</v>
      </c>
      <c r="F237" s="99">
        <f t="shared" ref="F237:G240" si="54">F238</f>
        <v>0</v>
      </c>
      <c r="G237" s="99">
        <f t="shared" si="54"/>
        <v>0</v>
      </c>
      <c r="H237" s="82"/>
    </row>
    <row r="238" spans="1:8" ht="34.35" customHeight="1">
      <c r="A238" s="149" t="s">
        <v>646</v>
      </c>
      <c r="B238" s="101" t="s">
        <v>647</v>
      </c>
      <c r="C238" s="103"/>
      <c r="D238" s="103"/>
      <c r="E238" s="102">
        <f>E239</f>
        <v>2266.8000000000002</v>
      </c>
      <c r="F238" s="102">
        <f t="shared" si="54"/>
        <v>0</v>
      </c>
      <c r="G238" s="102">
        <f t="shared" si="54"/>
        <v>0</v>
      </c>
      <c r="H238" s="81"/>
    </row>
    <row r="239" spans="1:8" ht="26.4">
      <c r="A239" s="149" t="s">
        <v>649</v>
      </c>
      <c r="B239" s="101" t="s">
        <v>650</v>
      </c>
      <c r="C239" s="103"/>
      <c r="D239" s="103"/>
      <c r="E239" s="102">
        <f>E240</f>
        <v>2266.8000000000002</v>
      </c>
      <c r="F239" s="102">
        <f t="shared" si="54"/>
        <v>0</v>
      </c>
      <c r="G239" s="102">
        <f t="shared" si="54"/>
        <v>0</v>
      </c>
      <c r="H239" s="81"/>
    </row>
    <row r="240" spans="1:8">
      <c r="A240" s="125" t="s">
        <v>73</v>
      </c>
      <c r="B240" s="101" t="s">
        <v>650</v>
      </c>
      <c r="C240" s="103" t="s">
        <v>74</v>
      </c>
      <c r="D240" s="103"/>
      <c r="E240" s="102">
        <f>E241</f>
        <v>2266.8000000000002</v>
      </c>
      <c r="F240" s="102">
        <f t="shared" si="54"/>
        <v>0</v>
      </c>
      <c r="G240" s="102">
        <f t="shared" si="54"/>
        <v>0</v>
      </c>
      <c r="H240" s="81"/>
    </row>
    <row r="241" spans="1:8" ht="26.4">
      <c r="A241" s="125" t="s">
        <v>75</v>
      </c>
      <c r="B241" s="101" t="s">
        <v>650</v>
      </c>
      <c r="C241" s="103" t="s">
        <v>76</v>
      </c>
      <c r="D241" s="103">
        <v>900100</v>
      </c>
      <c r="E241" s="102">
        <v>2266.8000000000002</v>
      </c>
      <c r="F241" s="102">
        <v>0</v>
      </c>
      <c r="G241" s="102">
        <v>0</v>
      </c>
      <c r="H241" s="81"/>
    </row>
    <row r="242" spans="1:8" ht="18.75" customHeight="1">
      <c r="A242" s="141" t="s">
        <v>325</v>
      </c>
      <c r="B242" s="100" t="s">
        <v>105</v>
      </c>
      <c r="C242" s="72"/>
      <c r="D242" s="72"/>
      <c r="E242" s="99">
        <f>E243+E261+E266</f>
        <v>163509</v>
      </c>
      <c r="F242" s="99">
        <f>F243+F261+F266</f>
        <v>159024</v>
      </c>
      <c r="G242" s="99">
        <f>G243+G261+G266</f>
        <v>161403</v>
      </c>
      <c r="H242" s="81"/>
    </row>
    <row r="243" spans="1:8">
      <c r="A243" s="141" t="s">
        <v>156</v>
      </c>
      <c r="B243" s="100" t="s">
        <v>106</v>
      </c>
      <c r="C243" s="73"/>
      <c r="D243" s="73"/>
      <c r="E243" s="99">
        <f>E244+E256</f>
        <v>91120</v>
      </c>
      <c r="F243" s="99">
        <f>F244+F256</f>
        <v>85852</v>
      </c>
      <c r="G243" s="99">
        <f>G244+G256</f>
        <v>87502</v>
      </c>
      <c r="H243" s="81"/>
    </row>
    <row r="244" spans="1:8" ht="39" customHeight="1">
      <c r="A244" s="141" t="s">
        <v>586</v>
      </c>
      <c r="B244" s="100" t="s">
        <v>107</v>
      </c>
      <c r="C244" s="74"/>
      <c r="D244" s="74"/>
      <c r="E244" s="99">
        <f>E245+E249+E252</f>
        <v>83924</v>
      </c>
      <c r="F244" s="99">
        <f t="shared" ref="F244:G244" si="55">F245+F249+F252</f>
        <v>85852</v>
      </c>
      <c r="G244" s="99">
        <f t="shared" si="55"/>
        <v>87502</v>
      </c>
      <c r="H244" s="81"/>
    </row>
    <row r="245" spans="1:8" ht="26.4">
      <c r="A245" s="142" t="s">
        <v>268</v>
      </c>
      <c r="B245" s="101" t="s">
        <v>524</v>
      </c>
      <c r="C245" s="71"/>
      <c r="D245" s="71"/>
      <c r="E245" s="102">
        <f>E246</f>
        <v>1710</v>
      </c>
      <c r="F245" s="102">
        <f>F246</f>
        <v>1710</v>
      </c>
      <c r="G245" s="102">
        <f>G246</f>
        <v>1710</v>
      </c>
      <c r="H245" s="81"/>
    </row>
    <row r="246" spans="1:8" ht="26.4">
      <c r="A246" s="125" t="s">
        <v>67</v>
      </c>
      <c r="B246" s="101" t="s">
        <v>524</v>
      </c>
      <c r="C246" s="103" t="s">
        <v>68</v>
      </c>
      <c r="D246" s="103"/>
      <c r="E246" s="102">
        <f>E247+E248</f>
        <v>1710</v>
      </c>
      <c r="F246" s="102">
        <f>F247+F248</f>
        <v>1710</v>
      </c>
      <c r="G246" s="102">
        <f>G247+G248</f>
        <v>1710</v>
      </c>
      <c r="H246" s="81"/>
    </row>
    <row r="247" spans="1:8" ht="13.35" customHeight="1">
      <c r="A247" s="125" t="s">
        <v>69</v>
      </c>
      <c r="B247" s="101" t="s">
        <v>524</v>
      </c>
      <c r="C247" s="103" t="s">
        <v>70</v>
      </c>
      <c r="D247" s="103">
        <v>900100</v>
      </c>
      <c r="E247" s="102">
        <v>450</v>
      </c>
      <c r="F247" s="102">
        <v>450</v>
      </c>
      <c r="G247" s="102">
        <v>450</v>
      </c>
      <c r="H247" s="81"/>
    </row>
    <row r="248" spans="1:8">
      <c r="A248" s="125" t="s">
        <v>71</v>
      </c>
      <c r="B248" s="101" t="s">
        <v>524</v>
      </c>
      <c r="C248" s="103" t="s">
        <v>72</v>
      </c>
      <c r="D248" s="103">
        <v>900100</v>
      </c>
      <c r="E248" s="102">
        <v>1260</v>
      </c>
      <c r="F248" s="102">
        <v>1260</v>
      </c>
      <c r="G248" s="102">
        <v>1260</v>
      </c>
      <c r="H248" s="81"/>
    </row>
    <row r="249" spans="1:8" ht="26.4">
      <c r="A249" s="142" t="s">
        <v>171</v>
      </c>
      <c r="B249" s="101" t="s">
        <v>172</v>
      </c>
      <c r="C249" s="71"/>
      <c r="D249" s="71"/>
      <c r="E249" s="102">
        <f t="shared" ref="E249:G250" si="56">E250</f>
        <v>76229</v>
      </c>
      <c r="F249" s="102">
        <f t="shared" si="56"/>
        <v>77918</v>
      </c>
      <c r="G249" s="102">
        <f t="shared" si="56"/>
        <v>79319</v>
      </c>
      <c r="H249" s="81"/>
    </row>
    <row r="250" spans="1:8" ht="26.4">
      <c r="A250" s="125" t="s">
        <v>67</v>
      </c>
      <c r="B250" s="101" t="s">
        <v>172</v>
      </c>
      <c r="C250" s="103" t="s">
        <v>68</v>
      </c>
      <c r="D250" s="103"/>
      <c r="E250" s="102">
        <f t="shared" si="56"/>
        <v>76229</v>
      </c>
      <c r="F250" s="102">
        <f t="shared" si="56"/>
        <v>77918</v>
      </c>
      <c r="G250" s="102">
        <f t="shared" si="56"/>
        <v>79319</v>
      </c>
      <c r="H250" s="81"/>
    </row>
    <row r="251" spans="1:8">
      <c r="A251" s="125" t="s">
        <v>71</v>
      </c>
      <c r="B251" s="101" t="s">
        <v>172</v>
      </c>
      <c r="C251" s="103" t="s">
        <v>72</v>
      </c>
      <c r="D251" s="103">
        <v>900100</v>
      </c>
      <c r="E251" s="102">
        <v>76229</v>
      </c>
      <c r="F251" s="102">
        <v>77918</v>
      </c>
      <c r="G251" s="102">
        <v>79319</v>
      </c>
      <c r="H251" s="81"/>
    </row>
    <row r="252" spans="1:8">
      <c r="A252" s="125" t="s">
        <v>660</v>
      </c>
      <c r="B252" s="101" t="s">
        <v>661</v>
      </c>
      <c r="C252" s="103"/>
      <c r="D252" s="103"/>
      <c r="E252" s="102">
        <f>E253</f>
        <v>5985</v>
      </c>
      <c r="F252" s="102">
        <f t="shared" ref="F252:G252" si="57">F253</f>
        <v>6224</v>
      </c>
      <c r="G252" s="102">
        <f t="shared" si="57"/>
        <v>6473</v>
      </c>
      <c r="H252" s="81"/>
    </row>
    <row r="253" spans="1:8" ht="26.4">
      <c r="A253" s="125" t="s">
        <v>67</v>
      </c>
      <c r="B253" s="101" t="s">
        <v>661</v>
      </c>
      <c r="C253" s="103" t="s">
        <v>68</v>
      </c>
      <c r="D253" s="103"/>
      <c r="E253" s="102">
        <f>SUM(E254:E255)</f>
        <v>5985</v>
      </c>
      <c r="F253" s="102">
        <f t="shared" ref="F253:G253" si="58">SUM(F254:F255)</f>
        <v>6224</v>
      </c>
      <c r="G253" s="102">
        <f t="shared" si="58"/>
        <v>6473</v>
      </c>
      <c r="H253" s="81"/>
    </row>
    <row r="254" spans="1:8">
      <c r="A254" s="125" t="s">
        <v>69</v>
      </c>
      <c r="B254" s="101" t="s">
        <v>661</v>
      </c>
      <c r="C254" s="103">
        <v>610</v>
      </c>
      <c r="D254" s="103">
        <v>900100</v>
      </c>
      <c r="E254" s="102">
        <v>5985</v>
      </c>
      <c r="F254" s="102"/>
      <c r="G254" s="102">
        <v>6473</v>
      </c>
      <c r="H254" s="81"/>
    </row>
    <row r="255" spans="1:8">
      <c r="A255" s="125" t="s">
        <v>71</v>
      </c>
      <c r="B255" s="101" t="s">
        <v>661</v>
      </c>
      <c r="C255" s="103">
        <v>620</v>
      </c>
      <c r="D255" s="103">
        <v>900100</v>
      </c>
      <c r="E255" s="102"/>
      <c r="F255" s="102">
        <v>6224</v>
      </c>
      <c r="G255" s="102"/>
      <c r="H255" s="81"/>
    </row>
    <row r="256" spans="1:8" s="79" customFormat="1" ht="26.4">
      <c r="A256" s="128" t="s">
        <v>655</v>
      </c>
      <c r="B256" s="100" t="s">
        <v>656</v>
      </c>
      <c r="C256" s="98"/>
      <c r="D256" s="98"/>
      <c r="E256" s="99">
        <f>E257</f>
        <v>7196</v>
      </c>
      <c r="F256" s="99">
        <f t="shared" ref="F256:G258" si="59">F257</f>
        <v>0</v>
      </c>
      <c r="G256" s="99">
        <f t="shared" si="59"/>
        <v>0</v>
      </c>
      <c r="H256" s="82"/>
    </row>
    <row r="257" spans="1:8">
      <c r="A257" s="125" t="s">
        <v>657</v>
      </c>
      <c r="B257" s="112" t="s">
        <v>658</v>
      </c>
      <c r="C257" s="103"/>
      <c r="D257" s="103"/>
      <c r="E257" s="102">
        <f>E258</f>
        <v>7196</v>
      </c>
      <c r="F257" s="102">
        <f t="shared" si="59"/>
        <v>0</v>
      </c>
      <c r="G257" s="102">
        <f t="shared" si="59"/>
        <v>0</v>
      </c>
      <c r="H257" s="81"/>
    </row>
    <row r="258" spans="1:8" ht="26.4">
      <c r="A258" s="142" t="s">
        <v>171</v>
      </c>
      <c r="B258" s="112" t="s">
        <v>658</v>
      </c>
      <c r="C258" s="103"/>
      <c r="D258" s="103"/>
      <c r="E258" s="102">
        <f>E259</f>
        <v>7196</v>
      </c>
      <c r="F258" s="102">
        <f t="shared" si="59"/>
        <v>0</v>
      </c>
      <c r="G258" s="102">
        <f t="shared" si="59"/>
        <v>0</v>
      </c>
      <c r="H258" s="81"/>
    </row>
    <row r="259" spans="1:8" ht="26.4">
      <c r="A259" s="125" t="s">
        <v>67</v>
      </c>
      <c r="B259" s="112" t="s">
        <v>658</v>
      </c>
      <c r="C259" s="103" t="s">
        <v>68</v>
      </c>
      <c r="D259" s="103"/>
      <c r="E259" s="102">
        <f>E260</f>
        <v>7196</v>
      </c>
      <c r="F259" s="102">
        <f>F260</f>
        <v>0</v>
      </c>
      <c r="G259" s="102">
        <f>G260</f>
        <v>0</v>
      </c>
      <c r="H259" s="81"/>
    </row>
    <row r="260" spans="1:8">
      <c r="A260" s="125" t="s">
        <v>71</v>
      </c>
      <c r="B260" s="112" t="s">
        <v>658</v>
      </c>
      <c r="C260" s="103" t="s">
        <v>72</v>
      </c>
      <c r="D260" s="103">
        <v>900100</v>
      </c>
      <c r="E260" s="102">
        <v>7196</v>
      </c>
      <c r="F260" s="102">
        <v>0</v>
      </c>
      <c r="G260" s="102">
        <v>0</v>
      </c>
      <c r="H260" s="81"/>
    </row>
    <row r="261" spans="1:8">
      <c r="A261" s="141" t="s">
        <v>157</v>
      </c>
      <c r="B261" s="100" t="s">
        <v>326</v>
      </c>
      <c r="C261" s="73"/>
      <c r="D261" s="73"/>
      <c r="E261" s="99">
        <f t="shared" ref="E261:G264" si="60">E262</f>
        <v>71099</v>
      </c>
      <c r="F261" s="99">
        <f t="shared" si="60"/>
        <v>71882</v>
      </c>
      <c r="G261" s="99">
        <f t="shared" si="60"/>
        <v>72611</v>
      </c>
      <c r="H261" s="81"/>
    </row>
    <row r="262" spans="1:8">
      <c r="A262" s="141" t="s">
        <v>327</v>
      </c>
      <c r="B262" s="100" t="s">
        <v>328</v>
      </c>
      <c r="C262" s="74"/>
      <c r="D262" s="74"/>
      <c r="E262" s="99">
        <f t="shared" si="60"/>
        <v>71099</v>
      </c>
      <c r="F262" s="99">
        <f t="shared" si="60"/>
        <v>71882</v>
      </c>
      <c r="G262" s="99">
        <f t="shared" si="60"/>
        <v>72611</v>
      </c>
      <c r="H262" s="81"/>
    </row>
    <row r="263" spans="1:8" ht="26.4">
      <c r="A263" s="142" t="s">
        <v>329</v>
      </c>
      <c r="B263" s="101" t="s">
        <v>330</v>
      </c>
      <c r="C263" s="71"/>
      <c r="D263" s="71"/>
      <c r="E263" s="102">
        <f t="shared" si="60"/>
        <v>71099</v>
      </c>
      <c r="F263" s="102">
        <f t="shared" si="60"/>
        <v>71882</v>
      </c>
      <c r="G263" s="102">
        <f t="shared" si="60"/>
        <v>72611</v>
      </c>
      <c r="H263" s="81"/>
    </row>
    <row r="264" spans="1:8" ht="26.4">
      <c r="A264" s="125" t="s">
        <v>67</v>
      </c>
      <c r="B264" s="101" t="s">
        <v>330</v>
      </c>
      <c r="C264" s="103" t="s">
        <v>68</v>
      </c>
      <c r="D264" s="103"/>
      <c r="E264" s="102">
        <f t="shared" si="60"/>
        <v>71099</v>
      </c>
      <c r="F264" s="102">
        <f t="shared" si="60"/>
        <v>71882</v>
      </c>
      <c r="G264" s="102">
        <f t="shared" si="60"/>
        <v>72611</v>
      </c>
      <c r="H264" s="81"/>
    </row>
    <row r="265" spans="1:8" ht="13.35" customHeight="1">
      <c r="A265" s="125" t="s">
        <v>69</v>
      </c>
      <c r="B265" s="101" t="s">
        <v>330</v>
      </c>
      <c r="C265" s="103" t="s">
        <v>70</v>
      </c>
      <c r="D265" s="103">
        <v>900100</v>
      </c>
      <c r="E265" s="102">
        <v>71099</v>
      </c>
      <c r="F265" s="102">
        <v>71882</v>
      </c>
      <c r="G265" s="102">
        <v>72611</v>
      </c>
      <c r="H265" s="81"/>
    </row>
    <row r="266" spans="1:8" s="79" customFormat="1">
      <c r="A266" s="128" t="s">
        <v>89</v>
      </c>
      <c r="B266" s="100" t="s">
        <v>108</v>
      </c>
      <c r="C266" s="98"/>
      <c r="D266" s="98"/>
      <c r="E266" s="99">
        <f>E267</f>
        <v>1290</v>
      </c>
      <c r="F266" s="99">
        <f t="shared" ref="F266:G269" si="61">F267</f>
        <v>1290</v>
      </c>
      <c r="G266" s="99">
        <f t="shared" si="61"/>
        <v>1290</v>
      </c>
      <c r="H266" s="82"/>
    </row>
    <row r="267" spans="1:8" s="79" customFormat="1" ht="27.75" customHeight="1">
      <c r="A267" s="128" t="s">
        <v>254</v>
      </c>
      <c r="B267" s="100" t="s">
        <v>109</v>
      </c>
      <c r="C267" s="98"/>
      <c r="D267" s="98"/>
      <c r="E267" s="99">
        <f>E268</f>
        <v>1290</v>
      </c>
      <c r="F267" s="99">
        <f t="shared" si="61"/>
        <v>1290</v>
      </c>
      <c r="G267" s="99">
        <f t="shared" si="61"/>
        <v>1290</v>
      </c>
      <c r="H267" s="82"/>
    </row>
    <row r="268" spans="1:8" ht="29.25" customHeight="1">
      <c r="A268" s="125" t="s">
        <v>268</v>
      </c>
      <c r="B268" s="101" t="s">
        <v>331</v>
      </c>
      <c r="C268" s="103"/>
      <c r="D268" s="103"/>
      <c r="E268" s="102">
        <f>E269</f>
        <v>1290</v>
      </c>
      <c r="F268" s="102">
        <f t="shared" si="61"/>
        <v>1290</v>
      </c>
      <c r="G268" s="102">
        <f t="shared" si="61"/>
        <v>1290</v>
      </c>
      <c r="H268" s="81"/>
    </row>
    <row r="269" spans="1:8" ht="13.35" customHeight="1">
      <c r="A269" s="125" t="s">
        <v>73</v>
      </c>
      <c r="B269" s="101" t="s">
        <v>331</v>
      </c>
      <c r="C269" s="103">
        <v>200</v>
      </c>
      <c r="D269" s="103"/>
      <c r="E269" s="102">
        <f>E270</f>
        <v>1290</v>
      </c>
      <c r="F269" s="102">
        <f t="shared" si="61"/>
        <v>1290</v>
      </c>
      <c r="G269" s="102">
        <f t="shared" si="61"/>
        <v>1290</v>
      </c>
      <c r="H269" s="81"/>
    </row>
    <row r="270" spans="1:8" ht="26.4">
      <c r="A270" s="125" t="s">
        <v>75</v>
      </c>
      <c r="B270" s="101" t="s">
        <v>331</v>
      </c>
      <c r="C270" s="103">
        <v>240</v>
      </c>
      <c r="D270" s="103">
        <v>900100</v>
      </c>
      <c r="E270" s="102">
        <v>1290</v>
      </c>
      <c r="F270" s="102">
        <v>1290</v>
      </c>
      <c r="G270" s="102">
        <v>1290</v>
      </c>
      <c r="H270" s="81"/>
    </row>
    <row r="271" spans="1:8" ht="23.25" customHeight="1">
      <c r="A271" s="141" t="s">
        <v>368</v>
      </c>
      <c r="B271" s="100" t="s">
        <v>110</v>
      </c>
      <c r="C271" s="76"/>
      <c r="D271" s="76"/>
      <c r="E271" s="99">
        <f>E272+E283+E277</f>
        <v>3740</v>
      </c>
      <c r="F271" s="99">
        <f>F272+F283+F277</f>
        <v>3768</v>
      </c>
      <c r="G271" s="99">
        <f>G272+G283+G277</f>
        <v>3796</v>
      </c>
      <c r="H271" s="81"/>
    </row>
    <row r="272" spans="1:8" ht="26.4">
      <c r="A272" s="141" t="s">
        <v>369</v>
      </c>
      <c r="B272" s="100" t="s">
        <v>188</v>
      </c>
      <c r="C272" s="98"/>
      <c r="D272" s="98"/>
      <c r="E272" s="99">
        <f t="shared" ref="E272:G275" si="62">E273</f>
        <v>676</v>
      </c>
      <c r="F272" s="99">
        <f t="shared" si="62"/>
        <v>704</v>
      </c>
      <c r="G272" s="99">
        <f t="shared" si="62"/>
        <v>732</v>
      </c>
      <c r="H272" s="81"/>
    </row>
    <row r="273" spans="1:8" ht="33" customHeight="1">
      <c r="A273" s="141" t="s">
        <v>370</v>
      </c>
      <c r="B273" s="100" t="s">
        <v>189</v>
      </c>
      <c r="C273" s="98"/>
      <c r="D273" s="98"/>
      <c r="E273" s="99">
        <f t="shared" si="62"/>
        <v>676</v>
      </c>
      <c r="F273" s="99">
        <f t="shared" si="62"/>
        <v>704</v>
      </c>
      <c r="G273" s="99">
        <f t="shared" si="62"/>
        <v>732</v>
      </c>
      <c r="H273" s="81"/>
    </row>
    <row r="274" spans="1:8">
      <c r="A274" s="125" t="s">
        <v>244</v>
      </c>
      <c r="B274" s="101" t="s">
        <v>245</v>
      </c>
      <c r="C274" s="103"/>
      <c r="D274" s="103"/>
      <c r="E274" s="102">
        <f t="shared" si="62"/>
        <v>676</v>
      </c>
      <c r="F274" s="102">
        <f t="shared" si="62"/>
        <v>704</v>
      </c>
      <c r="G274" s="102">
        <f t="shared" si="62"/>
        <v>732</v>
      </c>
      <c r="H274" s="81"/>
    </row>
    <row r="275" spans="1:8" ht="26.4">
      <c r="A275" s="125" t="s">
        <v>67</v>
      </c>
      <c r="B275" s="101" t="s">
        <v>245</v>
      </c>
      <c r="C275" s="103" t="s">
        <v>68</v>
      </c>
      <c r="D275" s="103"/>
      <c r="E275" s="102">
        <f t="shared" si="62"/>
        <v>676</v>
      </c>
      <c r="F275" s="102">
        <f t="shared" si="62"/>
        <v>704</v>
      </c>
      <c r="G275" s="102">
        <f t="shared" si="62"/>
        <v>732</v>
      </c>
      <c r="H275" s="81"/>
    </row>
    <row r="276" spans="1:8" ht="13.35" customHeight="1">
      <c r="A276" s="125" t="s">
        <v>69</v>
      </c>
      <c r="B276" s="101" t="s">
        <v>245</v>
      </c>
      <c r="C276" s="103" t="s">
        <v>70</v>
      </c>
      <c r="D276" s="103">
        <v>900100</v>
      </c>
      <c r="E276" s="102">
        <v>676</v>
      </c>
      <c r="F276" s="102">
        <v>704</v>
      </c>
      <c r="G276" s="102">
        <v>732</v>
      </c>
      <c r="H276" s="81"/>
    </row>
    <row r="277" spans="1:8">
      <c r="A277" s="128" t="s">
        <v>272</v>
      </c>
      <c r="B277" s="100" t="s">
        <v>273</v>
      </c>
      <c r="C277" s="103"/>
      <c r="D277" s="103"/>
      <c r="E277" s="99">
        <f t="shared" ref="E277:G279" si="63">E278</f>
        <v>2070</v>
      </c>
      <c r="F277" s="99">
        <f t="shared" si="63"/>
        <v>2070</v>
      </c>
      <c r="G277" s="99">
        <f t="shared" si="63"/>
        <v>2070</v>
      </c>
      <c r="H277" s="81"/>
    </row>
    <row r="278" spans="1:8" ht="26.4">
      <c r="A278" s="153" t="s">
        <v>371</v>
      </c>
      <c r="B278" s="100" t="s">
        <v>290</v>
      </c>
      <c r="C278" s="98"/>
      <c r="D278" s="98"/>
      <c r="E278" s="99">
        <f t="shared" si="63"/>
        <v>2070</v>
      </c>
      <c r="F278" s="99">
        <f t="shared" si="63"/>
        <v>2070</v>
      </c>
      <c r="G278" s="99">
        <f t="shared" si="63"/>
        <v>2070</v>
      </c>
      <c r="H278" s="81"/>
    </row>
    <row r="279" spans="1:8" ht="26.4">
      <c r="A279" s="154" t="s">
        <v>696</v>
      </c>
      <c r="B279" s="101" t="s">
        <v>291</v>
      </c>
      <c r="C279" s="74"/>
      <c r="D279" s="74"/>
      <c r="E279" s="99">
        <f t="shared" si="63"/>
        <v>2070</v>
      </c>
      <c r="F279" s="99">
        <f t="shared" si="63"/>
        <v>2070</v>
      </c>
      <c r="G279" s="99">
        <f t="shared" si="63"/>
        <v>2070</v>
      </c>
      <c r="H279" s="81"/>
    </row>
    <row r="280" spans="1:8" ht="13.35" customHeight="1">
      <c r="A280" s="125" t="s">
        <v>73</v>
      </c>
      <c r="B280" s="101" t="s">
        <v>291</v>
      </c>
      <c r="C280" s="103" t="s">
        <v>74</v>
      </c>
      <c r="D280" s="103"/>
      <c r="E280" s="102">
        <f>E281+E282</f>
        <v>2070</v>
      </c>
      <c r="F280" s="102">
        <f>F281+F282</f>
        <v>2070</v>
      </c>
      <c r="G280" s="102">
        <f>G281+G282</f>
        <v>2070</v>
      </c>
      <c r="H280" s="81"/>
    </row>
    <row r="281" spans="1:8" ht="17.25" customHeight="1">
      <c r="A281" s="125" t="s">
        <v>75</v>
      </c>
      <c r="B281" s="101" t="s">
        <v>291</v>
      </c>
      <c r="C281" s="103" t="s">
        <v>76</v>
      </c>
      <c r="D281" s="103">
        <v>900302</v>
      </c>
      <c r="E281" s="102">
        <v>1610.46</v>
      </c>
      <c r="F281" s="102">
        <v>1610.46</v>
      </c>
      <c r="G281" s="102">
        <v>1610.46</v>
      </c>
      <c r="H281" s="81"/>
    </row>
    <row r="282" spans="1:8" ht="16.5" customHeight="1">
      <c r="A282" s="125" t="s">
        <v>75</v>
      </c>
      <c r="B282" s="101" t="s">
        <v>291</v>
      </c>
      <c r="C282" s="103" t="s">
        <v>76</v>
      </c>
      <c r="D282" s="103">
        <v>900100</v>
      </c>
      <c r="E282" s="102">
        <v>459.54</v>
      </c>
      <c r="F282" s="102">
        <v>459.54</v>
      </c>
      <c r="G282" s="102">
        <v>459.54</v>
      </c>
      <c r="H282" s="81"/>
    </row>
    <row r="283" spans="1:8" ht="26.4">
      <c r="A283" s="141" t="s">
        <v>372</v>
      </c>
      <c r="B283" s="100" t="s">
        <v>111</v>
      </c>
      <c r="C283" s="98"/>
      <c r="D283" s="98"/>
      <c r="E283" s="99">
        <f t="shared" ref="E283:G284" si="64">E284</f>
        <v>994</v>
      </c>
      <c r="F283" s="99">
        <f t="shared" si="64"/>
        <v>994</v>
      </c>
      <c r="G283" s="99">
        <f t="shared" si="64"/>
        <v>994</v>
      </c>
      <c r="H283" s="81"/>
    </row>
    <row r="284" spans="1:8">
      <c r="A284" s="141" t="s">
        <v>471</v>
      </c>
      <c r="B284" s="101" t="s">
        <v>112</v>
      </c>
      <c r="C284" s="103"/>
      <c r="D284" s="103"/>
      <c r="E284" s="102">
        <f>E285</f>
        <v>994</v>
      </c>
      <c r="F284" s="102">
        <f t="shared" si="64"/>
        <v>994</v>
      </c>
      <c r="G284" s="102">
        <f t="shared" si="64"/>
        <v>994</v>
      </c>
      <c r="H284" s="81"/>
    </row>
    <row r="285" spans="1:8" ht="26.4">
      <c r="A285" s="147" t="s">
        <v>470</v>
      </c>
      <c r="B285" s="101" t="s">
        <v>190</v>
      </c>
      <c r="C285" s="74"/>
      <c r="D285" s="74"/>
      <c r="E285" s="99">
        <f>E288+E286</f>
        <v>994</v>
      </c>
      <c r="F285" s="99">
        <f>F288+F286</f>
        <v>994</v>
      </c>
      <c r="G285" s="99">
        <f>G288+G286</f>
        <v>994</v>
      </c>
      <c r="H285" s="81"/>
    </row>
    <row r="286" spans="1:8" ht="39.6">
      <c r="A286" s="125" t="s">
        <v>78</v>
      </c>
      <c r="B286" s="101" t="s">
        <v>190</v>
      </c>
      <c r="C286" s="103" t="s">
        <v>79</v>
      </c>
      <c r="D286" s="103"/>
      <c r="E286" s="102">
        <f>E287</f>
        <v>221</v>
      </c>
      <c r="F286" s="102">
        <f>F287</f>
        <v>221</v>
      </c>
      <c r="G286" s="102">
        <f>G287</f>
        <v>221</v>
      </c>
      <c r="H286" s="81"/>
    </row>
    <row r="287" spans="1:8">
      <c r="A287" s="125" t="s">
        <v>80</v>
      </c>
      <c r="B287" s="101" t="s">
        <v>190</v>
      </c>
      <c r="C287" s="103" t="s">
        <v>81</v>
      </c>
      <c r="D287" s="103">
        <v>900303</v>
      </c>
      <c r="E287" s="102">
        <v>221</v>
      </c>
      <c r="F287" s="102">
        <v>221</v>
      </c>
      <c r="G287" s="102">
        <v>221</v>
      </c>
      <c r="H287" s="81"/>
    </row>
    <row r="288" spans="1:8" ht="13.35" customHeight="1">
      <c r="A288" s="125" t="s">
        <v>73</v>
      </c>
      <c r="B288" s="101" t="s">
        <v>190</v>
      </c>
      <c r="C288" s="103" t="s">
        <v>74</v>
      </c>
      <c r="D288" s="103"/>
      <c r="E288" s="102">
        <f>E289</f>
        <v>773</v>
      </c>
      <c r="F288" s="102">
        <f t="shared" ref="F288:G288" si="65">F289</f>
        <v>773</v>
      </c>
      <c r="G288" s="102">
        <f t="shared" si="65"/>
        <v>773</v>
      </c>
      <c r="H288" s="81"/>
    </row>
    <row r="289" spans="1:8" ht="26.4">
      <c r="A289" s="155" t="s">
        <v>75</v>
      </c>
      <c r="B289" s="101" t="s">
        <v>190</v>
      </c>
      <c r="C289" s="103" t="s">
        <v>76</v>
      </c>
      <c r="D289" s="103">
        <v>900303</v>
      </c>
      <c r="E289" s="102">
        <v>773</v>
      </c>
      <c r="F289" s="102">
        <v>773</v>
      </c>
      <c r="G289" s="102">
        <v>773</v>
      </c>
      <c r="H289" s="81"/>
    </row>
    <row r="290" spans="1:8" s="81" customFormat="1" ht="21" customHeight="1">
      <c r="A290" s="140" t="s">
        <v>271</v>
      </c>
      <c r="B290" s="84" t="s">
        <v>99</v>
      </c>
      <c r="C290" s="72"/>
      <c r="D290" s="72"/>
      <c r="E290" s="99">
        <f>E291+E309+E300</f>
        <v>89787.599999999991</v>
      </c>
      <c r="F290" s="99">
        <f t="shared" ref="F290:G290" si="66">F291+F309+F300</f>
        <v>12237.15</v>
      </c>
      <c r="G290" s="99">
        <f t="shared" si="66"/>
        <v>12237.15</v>
      </c>
    </row>
    <row r="291" spans="1:8" s="81" customFormat="1" ht="18" customHeight="1">
      <c r="A291" s="141" t="s">
        <v>373</v>
      </c>
      <c r="B291" s="100" t="s">
        <v>100</v>
      </c>
      <c r="C291" s="98"/>
      <c r="D291" s="98"/>
      <c r="E291" s="99">
        <f>E292</f>
        <v>82352.45</v>
      </c>
      <c r="F291" s="99">
        <f>F292</f>
        <v>7002</v>
      </c>
      <c r="G291" s="99">
        <f>G292</f>
        <v>7002</v>
      </c>
    </row>
    <row r="292" spans="1:8" s="81" customFormat="1" ht="26.4">
      <c r="A292" s="156" t="s">
        <v>175</v>
      </c>
      <c r="B292" s="100" t="s">
        <v>176</v>
      </c>
      <c r="C292" s="98"/>
      <c r="D292" s="98"/>
      <c r="E292" s="99">
        <f>E297+E293</f>
        <v>82352.45</v>
      </c>
      <c r="F292" s="99">
        <f>F297+F293</f>
        <v>7002</v>
      </c>
      <c r="G292" s="99">
        <f>G297+G293</f>
        <v>7002</v>
      </c>
    </row>
    <row r="293" spans="1:8" s="81" customFormat="1" ht="26.4">
      <c r="A293" s="142" t="s">
        <v>499</v>
      </c>
      <c r="B293" s="101" t="s">
        <v>500</v>
      </c>
      <c r="C293" s="103"/>
      <c r="D293" s="98"/>
      <c r="E293" s="102">
        <f>E294</f>
        <v>75350.45</v>
      </c>
      <c r="F293" s="102">
        <f>F294</f>
        <v>0</v>
      </c>
      <c r="G293" s="102">
        <f>G294</f>
        <v>0</v>
      </c>
    </row>
    <row r="294" spans="1:8" s="81" customFormat="1" ht="13.35" customHeight="1">
      <c r="A294" s="125" t="s">
        <v>73</v>
      </c>
      <c r="B294" s="101" t="s">
        <v>500</v>
      </c>
      <c r="C294" s="103" t="s">
        <v>74</v>
      </c>
      <c r="D294" s="98"/>
      <c r="E294" s="102">
        <f>E295+E296</f>
        <v>75350.45</v>
      </c>
      <c r="F294" s="102">
        <f>F295+F296</f>
        <v>0</v>
      </c>
      <c r="G294" s="102">
        <f>G295+G296</f>
        <v>0</v>
      </c>
    </row>
    <row r="295" spans="1:8" s="81" customFormat="1" ht="26.4">
      <c r="A295" s="155" t="s">
        <v>75</v>
      </c>
      <c r="B295" s="101" t="s">
        <v>500</v>
      </c>
      <c r="C295" s="103" t="s">
        <v>76</v>
      </c>
      <c r="D295" s="103">
        <v>900302</v>
      </c>
      <c r="E295" s="102">
        <v>58847.75</v>
      </c>
      <c r="F295" s="102">
        <v>0</v>
      </c>
      <c r="G295" s="102">
        <v>0</v>
      </c>
    </row>
    <row r="296" spans="1:8" s="81" customFormat="1" ht="26.4">
      <c r="A296" s="155" t="s">
        <v>75</v>
      </c>
      <c r="B296" s="101" t="s">
        <v>500</v>
      </c>
      <c r="C296" s="103" t="s">
        <v>76</v>
      </c>
      <c r="D296" s="103">
        <v>900100</v>
      </c>
      <c r="E296" s="102">
        <v>16502.7</v>
      </c>
      <c r="F296" s="102">
        <v>0</v>
      </c>
      <c r="G296" s="102">
        <v>0</v>
      </c>
    </row>
    <row r="297" spans="1:8" s="81" customFormat="1" ht="43.5" customHeight="1">
      <c r="A297" s="142" t="s">
        <v>474</v>
      </c>
      <c r="B297" s="101" t="s">
        <v>473</v>
      </c>
      <c r="C297" s="103"/>
      <c r="D297" s="103"/>
      <c r="E297" s="102">
        <f t="shared" ref="E297:G298" si="67">E298</f>
        <v>7002</v>
      </c>
      <c r="F297" s="102">
        <f t="shared" si="67"/>
        <v>7002</v>
      </c>
      <c r="G297" s="102">
        <f t="shared" si="67"/>
        <v>7002</v>
      </c>
    </row>
    <row r="298" spans="1:8" s="81" customFormat="1" ht="26.4">
      <c r="A298" s="125" t="s">
        <v>67</v>
      </c>
      <c r="B298" s="101" t="s">
        <v>473</v>
      </c>
      <c r="C298" s="103">
        <v>600</v>
      </c>
      <c r="D298" s="103"/>
      <c r="E298" s="102">
        <f t="shared" si="67"/>
        <v>7002</v>
      </c>
      <c r="F298" s="102">
        <f t="shared" si="67"/>
        <v>7002</v>
      </c>
      <c r="G298" s="102">
        <f t="shared" si="67"/>
        <v>7002</v>
      </c>
    </row>
    <row r="299" spans="1:8" s="81" customFormat="1" ht="13.35" customHeight="1">
      <c r="A299" s="125" t="s">
        <v>69</v>
      </c>
      <c r="B299" s="101" t="s">
        <v>473</v>
      </c>
      <c r="C299" s="103">
        <v>610</v>
      </c>
      <c r="D299" s="103">
        <v>900100</v>
      </c>
      <c r="E299" s="102">
        <v>7002</v>
      </c>
      <c r="F299" s="102">
        <v>7002</v>
      </c>
      <c r="G299" s="102">
        <v>7002</v>
      </c>
    </row>
    <row r="300" spans="1:8" s="81" customFormat="1">
      <c r="A300" s="128" t="s">
        <v>374</v>
      </c>
      <c r="B300" s="100" t="s">
        <v>284</v>
      </c>
      <c r="C300" s="103"/>
      <c r="D300" s="103"/>
      <c r="E300" s="99">
        <f>E301+E305</f>
        <v>235.15</v>
      </c>
      <c r="F300" s="99">
        <f>F301+F305</f>
        <v>235.15</v>
      </c>
      <c r="G300" s="99">
        <f>G301+G305</f>
        <v>235.15</v>
      </c>
    </row>
    <row r="301" spans="1:8" s="81" customFormat="1" ht="16.5" customHeight="1">
      <c r="A301" s="125" t="s">
        <v>285</v>
      </c>
      <c r="B301" s="101" t="s">
        <v>286</v>
      </c>
      <c r="C301" s="103"/>
      <c r="D301" s="103"/>
      <c r="E301" s="102">
        <f>E302</f>
        <v>75.150000000000006</v>
      </c>
      <c r="F301" s="102">
        <f t="shared" ref="F301:G303" si="68">F302</f>
        <v>75.150000000000006</v>
      </c>
      <c r="G301" s="102">
        <f t="shared" si="68"/>
        <v>75.150000000000006</v>
      </c>
    </row>
    <row r="302" spans="1:8" s="81" customFormat="1" ht="52.8">
      <c r="A302" s="157" t="s">
        <v>502</v>
      </c>
      <c r="B302" s="101" t="s">
        <v>292</v>
      </c>
      <c r="C302" s="103"/>
      <c r="D302" s="103"/>
      <c r="E302" s="102">
        <f>E303</f>
        <v>75.150000000000006</v>
      </c>
      <c r="F302" s="102">
        <f t="shared" si="68"/>
        <v>75.150000000000006</v>
      </c>
      <c r="G302" s="102">
        <f t="shared" si="68"/>
        <v>75.150000000000006</v>
      </c>
    </row>
    <row r="303" spans="1:8" s="81" customFormat="1" ht="13.35" customHeight="1">
      <c r="A303" s="125" t="s">
        <v>73</v>
      </c>
      <c r="B303" s="101" t="s">
        <v>292</v>
      </c>
      <c r="C303" s="103">
        <v>200</v>
      </c>
      <c r="D303" s="103"/>
      <c r="E303" s="102">
        <f>E304</f>
        <v>75.150000000000006</v>
      </c>
      <c r="F303" s="102">
        <f t="shared" si="68"/>
        <v>75.150000000000006</v>
      </c>
      <c r="G303" s="102">
        <f t="shared" si="68"/>
        <v>75.150000000000006</v>
      </c>
    </row>
    <row r="304" spans="1:8" s="81" customFormat="1" ht="26.4">
      <c r="A304" s="149" t="s">
        <v>75</v>
      </c>
      <c r="B304" s="101" t="s">
        <v>292</v>
      </c>
      <c r="C304" s="103">
        <v>240</v>
      </c>
      <c r="D304" s="103">
        <v>900303</v>
      </c>
      <c r="E304" s="113">
        <v>75.150000000000006</v>
      </c>
      <c r="F304" s="113">
        <v>75.150000000000006</v>
      </c>
      <c r="G304" s="113">
        <v>75.150000000000006</v>
      </c>
    </row>
    <row r="305" spans="1:8" s="81" customFormat="1">
      <c r="A305" s="152" t="s">
        <v>475</v>
      </c>
      <c r="B305" s="100" t="s">
        <v>476</v>
      </c>
      <c r="C305" s="103"/>
      <c r="D305" s="103"/>
      <c r="E305" s="99">
        <f>E306</f>
        <v>160</v>
      </c>
      <c r="F305" s="99">
        <f t="shared" ref="F305:G307" si="69">F306</f>
        <v>160</v>
      </c>
      <c r="G305" s="99">
        <f t="shared" si="69"/>
        <v>160</v>
      </c>
    </row>
    <row r="306" spans="1:8" s="81" customFormat="1">
      <c r="A306" s="155" t="s">
        <v>487</v>
      </c>
      <c r="B306" s="101" t="s">
        <v>486</v>
      </c>
      <c r="C306" s="103"/>
      <c r="D306" s="103"/>
      <c r="E306" s="102">
        <f>E307</f>
        <v>160</v>
      </c>
      <c r="F306" s="102">
        <f t="shared" si="69"/>
        <v>160</v>
      </c>
      <c r="G306" s="102">
        <f t="shared" si="69"/>
        <v>160</v>
      </c>
    </row>
    <row r="307" spans="1:8" s="81" customFormat="1" ht="26.4">
      <c r="A307" s="125" t="s">
        <v>67</v>
      </c>
      <c r="B307" s="101" t="s">
        <v>486</v>
      </c>
      <c r="C307" s="103">
        <v>600</v>
      </c>
      <c r="D307" s="103"/>
      <c r="E307" s="102">
        <f>E308</f>
        <v>160</v>
      </c>
      <c r="F307" s="102">
        <f t="shared" si="69"/>
        <v>160</v>
      </c>
      <c r="G307" s="102">
        <f t="shared" si="69"/>
        <v>160</v>
      </c>
    </row>
    <row r="308" spans="1:8" s="81" customFormat="1" ht="13.35" customHeight="1">
      <c r="A308" s="125" t="s">
        <v>69</v>
      </c>
      <c r="B308" s="101" t="s">
        <v>486</v>
      </c>
      <c r="C308" s="103">
        <v>610</v>
      </c>
      <c r="D308" s="103">
        <v>900100</v>
      </c>
      <c r="E308" s="102">
        <v>160</v>
      </c>
      <c r="F308" s="102">
        <v>160</v>
      </c>
      <c r="G308" s="102">
        <v>160</v>
      </c>
    </row>
    <row r="309" spans="1:8" s="81" customFormat="1">
      <c r="A309" s="141" t="s">
        <v>375</v>
      </c>
      <c r="B309" s="100" t="s">
        <v>177</v>
      </c>
      <c r="C309" s="98"/>
      <c r="D309" s="98"/>
      <c r="E309" s="99">
        <f>E310</f>
        <v>7200</v>
      </c>
      <c r="F309" s="99">
        <f t="shared" ref="F309:G309" si="70">F310</f>
        <v>5000</v>
      </c>
      <c r="G309" s="99">
        <f t="shared" si="70"/>
        <v>5000</v>
      </c>
    </row>
    <row r="310" spans="1:8" s="81" customFormat="1" ht="26.4">
      <c r="A310" s="158" t="s">
        <v>376</v>
      </c>
      <c r="B310" s="100" t="s">
        <v>377</v>
      </c>
      <c r="C310" s="103"/>
      <c r="D310" s="103"/>
      <c r="E310" s="102">
        <f>E311+E314+E317</f>
        <v>7200</v>
      </c>
      <c r="F310" s="102">
        <f t="shared" ref="F310:G310" si="71">F311+F314+F317</f>
        <v>5000</v>
      </c>
      <c r="G310" s="102">
        <f t="shared" si="71"/>
        <v>5000</v>
      </c>
    </row>
    <row r="311" spans="1:8" s="81" customFormat="1" ht="26.4">
      <c r="A311" s="155" t="s">
        <v>477</v>
      </c>
      <c r="B311" s="101" t="s">
        <v>466</v>
      </c>
      <c r="C311" s="103"/>
      <c r="D311" s="103"/>
      <c r="E311" s="102">
        <f>E312</f>
        <v>3500</v>
      </c>
      <c r="F311" s="102">
        <f t="shared" ref="F311:G311" si="72">F312</f>
        <v>3500</v>
      </c>
      <c r="G311" s="102">
        <f t="shared" si="72"/>
        <v>3500</v>
      </c>
    </row>
    <row r="312" spans="1:8" s="81" customFormat="1" ht="13.35" customHeight="1">
      <c r="A312" s="125" t="s">
        <v>73</v>
      </c>
      <c r="B312" s="101" t="s">
        <v>466</v>
      </c>
      <c r="C312" s="103" t="s">
        <v>74</v>
      </c>
      <c r="D312" s="103"/>
      <c r="E312" s="102">
        <f>E313</f>
        <v>3500</v>
      </c>
      <c r="F312" s="102">
        <f>F313</f>
        <v>3500</v>
      </c>
      <c r="G312" s="102">
        <f>G313</f>
        <v>3500</v>
      </c>
    </row>
    <row r="313" spans="1:8" s="81" customFormat="1" ht="26.4">
      <c r="A313" s="155" t="s">
        <v>75</v>
      </c>
      <c r="B313" s="101" t="s">
        <v>466</v>
      </c>
      <c r="C313" s="103" t="s">
        <v>76</v>
      </c>
      <c r="D313" s="103">
        <v>900100</v>
      </c>
      <c r="E313" s="102">
        <v>3500</v>
      </c>
      <c r="F313" s="102">
        <v>3500</v>
      </c>
      <c r="G313" s="102">
        <v>3500</v>
      </c>
    </row>
    <row r="314" spans="1:8" s="81" customFormat="1" ht="39.6">
      <c r="A314" s="155" t="s">
        <v>468</v>
      </c>
      <c r="B314" s="101" t="s">
        <v>467</v>
      </c>
      <c r="C314" s="103"/>
      <c r="D314" s="103"/>
      <c r="E314" s="102">
        <f t="shared" ref="E314:G315" si="73">E315</f>
        <v>1500</v>
      </c>
      <c r="F314" s="102">
        <f t="shared" si="73"/>
        <v>1500</v>
      </c>
      <c r="G314" s="102">
        <f t="shared" si="73"/>
        <v>1500</v>
      </c>
    </row>
    <row r="315" spans="1:8" s="81" customFormat="1" ht="13.35" customHeight="1">
      <c r="A315" s="125" t="s">
        <v>73</v>
      </c>
      <c r="B315" s="101" t="s">
        <v>467</v>
      </c>
      <c r="C315" s="103" t="s">
        <v>74</v>
      </c>
      <c r="D315" s="103"/>
      <c r="E315" s="102">
        <f t="shared" si="73"/>
        <v>1500</v>
      </c>
      <c r="F315" s="102">
        <f t="shared" si="73"/>
        <v>1500</v>
      </c>
      <c r="G315" s="102">
        <f t="shared" si="73"/>
        <v>1500</v>
      </c>
    </row>
    <row r="316" spans="1:8" s="81" customFormat="1" ht="26.4">
      <c r="A316" s="155" t="s">
        <v>75</v>
      </c>
      <c r="B316" s="101" t="s">
        <v>467</v>
      </c>
      <c r="C316" s="103" t="s">
        <v>76</v>
      </c>
      <c r="D316" s="103">
        <v>900100</v>
      </c>
      <c r="E316" s="102">
        <v>1500</v>
      </c>
      <c r="F316" s="102">
        <v>1500</v>
      </c>
      <c r="G316" s="102">
        <v>1500</v>
      </c>
    </row>
    <row r="317" spans="1:8" s="81" customFormat="1" ht="26.4">
      <c r="A317" s="155" t="s">
        <v>512</v>
      </c>
      <c r="B317" s="101" t="s">
        <v>513</v>
      </c>
      <c r="C317" s="103"/>
      <c r="D317" s="103"/>
      <c r="E317" s="102">
        <f t="shared" ref="E317:G318" si="74">E318</f>
        <v>2200</v>
      </c>
      <c r="F317" s="102">
        <f t="shared" si="74"/>
        <v>0</v>
      </c>
      <c r="G317" s="102">
        <f t="shared" si="74"/>
        <v>0</v>
      </c>
    </row>
    <row r="318" spans="1:8" s="81" customFormat="1" ht="13.35" customHeight="1">
      <c r="A318" s="125" t="s">
        <v>73</v>
      </c>
      <c r="B318" s="101" t="s">
        <v>513</v>
      </c>
      <c r="C318" s="103" t="s">
        <v>74</v>
      </c>
      <c r="D318" s="103"/>
      <c r="E318" s="102">
        <f t="shared" si="74"/>
        <v>2200</v>
      </c>
      <c r="F318" s="102">
        <f t="shared" si="74"/>
        <v>0</v>
      </c>
      <c r="G318" s="102">
        <f t="shared" si="74"/>
        <v>0</v>
      </c>
    </row>
    <row r="319" spans="1:8" s="81" customFormat="1" ht="26.4">
      <c r="A319" s="155" t="s">
        <v>75</v>
      </c>
      <c r="B319" s="101" t="s">
        <v>513</v>
      </c>
      <c r="C319" s="103" t="s">
        <v>76</v>
      </c>
      <c r="D319" s="103">
        <v>900100</v>
      </c>
      <c r="E319" s="102">
        <v>2200</v>
      </c>
      <c r="F319" s="102">
        <v>0</v>
      </c>
      <c r="G319" s="102">
        <v>0</v>
      </c>
    </row>
    <row r="320" spans="1:8" ht="26.4">
      <c r="A320" s="148" t="s">
        <v>378</v>
      </c>
      <c r="B320" s="100" t="s">
        <v>205</v>
      </c>
      <c r="C320" s="103"/>
      <c r="D320" s="103"/>
      <c r="E320" s="99">
        <f>E321+E352+E357+E362+E367+E372</f>
        <v>136338</v>
      </c>
      <c r="F320" s="99">
        <f>F321+F352+F357+F362+F367+F372</f>
        <v>136338</v>
      </c>
      <c r="G320" s="99">
        <f>G321+G352+G357+G362+G367+G372</f>
        <v>136338</v>
      </c>
      <c r="H320" s="81"/>
    </row>
    <row r="321" spans="1:8">
      <c r="A321" s="148" t="s">
        <v>379</v>
      </c>
      <c r="B321" s="100" t="s">
        <v>206</v>
      </c>
      <c r="C321" s="98"/>
      <c r="D321" s="98"/>
      <c r="E321" s="99">
        <f>E322+E329+E333+E339+E343</f>
        <v>90211.6</v>
      </c>
      <c r="F321" s="99">
        <f>F322+F329+F333+F339+F343</f>
        <v>90211.6</v>
      </c>
      <c r="G321" s="99">
        <f>G322+G329+G333+G339+G343</f>
        <v>90211.6</v>
      </c>
      <c r="H321" s="81"/>
    </row>
    <row r="322" spans="1:8" ht="39.6">
      <c r="A322" s="153" t="s">
        <v>587</v>
      </c>
      <c r="B322" s="100" t="s">
        <v>207</v>
      </c>
      <c r="C322" s="98"/>
      <c r="D322" s="98"/>
      <c r="E322" s="99">
        <f>E323+E326</f>
        <v>1098</v>
      </c>
      <c r="F322" s="99">
        <f t="shared" ref="F322:G322" si="75">F323+F326</f>
        <v>1098</v>
      </c>
      <c r="G322" s="99">
        <f t="shared" si="75"/>
        <v>1098</v>
      </c>
      <c r="H322" s="81"/>
    </row>
    <row r="323" spans="1:8" ht="26.4">
      <c r="A323" s="154" t="s">
        <v>588</v>
      </c>
      <c r="B323" s="101" t="s">
        <v>469</v>
      </c>
      <c r="C323" s="103"/>
      <c r="D323" s="103"/>
      <c r="E323" s="102">
        <f t="shared" ref="E323:G324" si="76">E324</f>
        <v>50</v>
      </c>
      <c r="F323" s="102">
        <f t="shared" si="76"/>
        <v>50</v>
      </c>
      <c r="G323" s="102">
        <f t="shared" si="76"/>
        <v>50</v>
      </c>
      <c r="H323" s="81"/>
    </row>
    <row r="324" spans="1:8" ht="13.35" customHeight="1">
      <c r="A324" s="125" t="s">
        <v>73</v>
      </c>
      <c r="B324" s="101" t="s">
        <v>469</v>
      </c>
      <c r="C324" s="103">
        <v>200</v>
      </c>
      <c r="D324" s="103"/>
      <c r="E324" s="102">
        <f t="shared" si="76"/>
        <v>50</v>
      </c>
      <c r="F324" s="102">
        <f t="shared" si="76"/>
        <v>50</v>
      </c>
      <c r="G324" s="102">
        <f t="shared" si="76"/>
        <v>50</v>
      </c>
      <c r="H324" s="81"/>
    </row>
    <row r="325" spans="1:8" ht="26.4">
      <c r="A325" s="125" t="s">
        <v>75</v>
      </c>
      <c r="B325" s="101" t="s">
        <v>469</v>
      </c>
      <c r="C325" s="103">
        <v>240</v>
      </c>
      <c r="D325" s="103">
        <v>900100</v>
      </c>
      <c r="E325" s="102">
        <v>50</v>
      </c>
      <c r="F325" s="102">
        <v>50</v>
      </c>
      <c r="G325" s="102">
        <v>50</v>
      </c>
      <c r="H325" s="81"/>
    </row>
    <row r="326" spans="1:8" ht="67.349999999999994" customHeight="1">
      <c r="A326" s="154" t="s">
        <v>670</v>
      </c>
      <c r="B326" s="101" t="s">
        <v>671</v>
      </c>
      <c r="C326" s="114"/>
      <c r="D326" s="98"/>
      <c r="E326" s="109">
        <f>E327</f>
        <v>1048</v>
      </c>
      <c r="F326" s="109">
        <f t="shared" ref="F326:G326" si="77">F327</f>
        <v>1048</v>
      </c>
      <c r="G326" s="109">
        <f t="shared" si="77"/>
        <v>1048</v>
      </c>
      <c r="H326" s="81"/>
    </row>
    <row r="327" spans="1:8" ht="18.75" customHeight="1">
      <c r="A327" s="125" t="s">
        <v>67</v>
      </c>
      <c r="B327" s="101" t="s">
        <v>671</v>
      </c>
      <c r="C327" s="103">
        <v>600</v>
      </c>
      <c r="D327" s="103"/>
      <c r="E327" s="109">
        <f>E328</f>
        <v>1048</v>
      </c>
      <c r="F327" s="109">
        <f>F328</f>
        <v>1048</v>
      </c>
      <c r="G327" s="109">
        <f>G328</f>
        <v>1048</v>
      </c>
      <c r="H327" s="81"/>
    </row>
    <row r="328" spans="1:8" ht="18.75" customHeight="1">
      <c r="A328" s="125" t="s">
        <v>69</v>
      </c>
      <c r="B328" s="101" t="s">
        <v>671</v>
      </c>
      <c r="C328" s="103">
        <v>610</v>
      </c>
      <c r="D328" s="103">
        <v>900100</v>
      </c>
      <c r="E328" s="102">
        <v>1048</v>
      </c>
      <c r="F328" s="102">
        <v>1048</v>
      </c>
      <c r="G328" s="102">
        <v>1048</v>
      </c>
      <c r="H328" s="81"/>
    </row>
    <row r="329" spans="1:8" ht="26.4">
      <c r="A329" s="153" t="s">
        <v>383</v>
      </c>
      <c r="B329" s="100" t="s">
        <v>208</v>
      </c>
      <c r="C329" s="98"/>
      <c r="D329" s="98"/>
      <c r="E329" s="99">
        <f t="shared" ref="E329:G331" si="78">E330</f>
        <v>100</v>
      </c>
      <c r="F329" s="99">
        <f t="shared" si="78"/>
        <v>100</v>
      </c>
      <c r="G329" s="99">
        <f t="shared" si="78"/>
        <v>100</v>
      </c>
      <c r="H329" s="81"/>
    </row>
    <row r="330" spans="1:8" ht="27" customHeight="1">
      <c r="A330" s="154" t="s">
        <v>259</v>
      </c>
      <c r="B330" s="101" t="s">
        <v>260</v>
      </c>
      <c r="C330" s="103"/>
      <c r="D330" s="103"/>
      <c r="E330" s="102">
        <f t="shared" si="78"/>
        <v>100</v>
      </c>
      <c r="F330" s="102">
        <f t="shared" si="78"/>
        <v>100</v>
      </c>
      <c r="G330" s="102">
        <f t="shared" si="78"/>
        <v>100</v>
      </c>
      <c r="H330" s="81"/>
    </row>
    <row r="331" spans="1:8" ht="13.35" customHeight="1">
      <c r="A331" s="125" t="s">
        <v>73</v>
      </c>
      <c r="B331" s="101" t="s">
        <v>260</v>
      </c>
      <c r="C331" s="103">
        <v>200</v>
      </c>
      <c r="D331" s="103"/>
      <c r="E331" s="102">
        <f t="shared" si="78"/>
        <v>100</v>
      </c>
      <c r="F331" s="102">
        <f t="shared" si="78"/>
        <v>100</v>
      </c>
      <c r="G331" s="102">
        <f t="shared" si="78"/>
        <v>100</v>
      </c>
      <c r="H331" s="81"/>
    </row>
    <row r="332" spans="1:8" ht="26.4">
      <c r="A332" s="125" t="s">
        <v>75</v>
      </c>
      <c r="B332" s="101" t="s">
        <v>260</v>
      </c>
      <c r="C332" s="103">
        <v>240</v>
      </c>
      <c r="D332" s="103">
        <v>900100</v>
      </c>
      <c r="E332" s="102">
        <v>100</v>
      </c>
      <c r="F332" s="102">
        <v>100</v>
      </c>
      <c r="G332" s="102">
        <v>100</v>
      </c>
      <c r="H332" s="81"/>
    </row>
    <row r="333" spans="1:8" ht="39.6">
      <c r="A333" s="153" t="s">
        <v>384</v>
      </c>
      <c r="B333" s="100" t="s">
        <v>209</v>
      </c>
      <c r="C333" s="98"/>
      <c r="D333" s="98"/>
      <c r="E333" s="99">
        <f>E334</f>
        <v>45056</v>
      </c>
      <c r="F333" s="99">
        <f>F334</f>
        <v>45056</v>
      </c>
      <c r="G333" s="99">
        <f>G334</f>
        <v>45056</v>
      </c>
      <c r="H333" s="81"/>
    </row>
    <row r="334" spans="1:8" ht="19.5" customHeight="1">
      <c r="A334" s="159" t="s">
        <v>210</v>
      </c>
      <c r="B334" s="101" t="s">
        <v>211</v>
      </c>
      <c r="C334" s="103"/>
      <c r="D334" s="103"/>
      <c r="E334" s="102">
        <f>E335+E337</f>
        <v>45056</v>
      </c>
      <c r="F334" s="102">
        <f>F335+F337</f>
        <v>45056</v>
      </c>
      <c r="G334" s="102">
        <f>G335+G337</f>
        <v>45056</v>
      </c>
      <c r="H334" s="81"/>
    </row>
    <row r="335" spans="1:8" ht="13.35" customHeight="1">
      <c r="A335" s="125" t="s">
        <v>73</v>
      </c>
      <c r="B335" s="101" t="s">
        <v>211</v>
      </c>
      <c r="C335" s="103">
        <v>200</v>
      </c>
      <c r="D335" s="103"/>
      <c r="E335" s="102">
        <f>E336</f>
        <v>40000</v>
      </c>
      <c r="F335" s="102">
        <f>F336</f>
        <v>40000</v>
      </c>
      <c r="G335" s="102">
        <f>G336</f>
        <v>40000</v>
      </c>
      <c r="H335" s="81"/>
    </row>
    <row r="336" spans="1:8" ht="26.4">
      <c r="A336" s="125" t="s">
        <v>75</v>
      </c>
      <c r="B336" s="101" t="s">
        <v>211</v>
      </c>
      <c r="C336" s="103">
        <v>240</v>
      </c>
      <c r="D336" s="103">
        <v>900100</v>
      </c>
      <c r="E336" s="102">
        <v>40000</v>
      </c>
      <c r="F336" s="102">
        <v>40000</v>
      </c>
      <c r="G336" s="102">
        <v>40000</v>
      </c>
      <c r="H336" s="81"/>
    </row>
    <row r="337" spans="1:8" ht="26.4">
      <c r="A337" s="125" t="s">
        <v>67</v>
      </c>
      <c r="B337" s="101" t="s">
        <v>211</v>
      </c>
      <c r="C337" s="103">
        <v>600</v>
      </c>
      <c r="D337" s="103"/>
      <c r="E337" s="102">
        <f>E338</f>
        <v>5056</v>
      </c>
      <c r="F337" s="102">
        <f t="shared" ref="F337:G337" si="79">F338</f>
        <v>5056</v>
      </c>
      <c r="G337" s="102">
        <f t="shared" si="79"/>
        <v>5056</v>
      </c>
      <c r="H337" s="81"/>
    </row>
    <row r="338" spans="1:8" ht="13.35" customHeight="1">
      <c r="A338" s="125" t="s">
        <v>69</v>
      </c>
      <c r="B338" s="101" t="s">
        <v>211</v>
      </c>
      <c r="C338" s="103">
        <v>610</v>
      </c>
      <c r="D338" s="103">
        <v>900100</v>
      </c>
      <c r="E338" s="102">
        <v>5056</v>
      </c>
      <c r="F338" s="102">
        <v>5056</v>
      </c>
      <c r="G338" s="102">
        <v>5056</v>
      </c>
      <c r="H338" s="81"/>
    </row>
    <row r="339" spans="1:8" ht="66">
      <c r="A339" s="153" t="s">
        <v>382</v>
      </c>
      <c r="B339" s="100" t="s">
        <v>212</v>
      </c>
      <c r="C339" s="98"/>
      <c r="D339" s="98"/>
      <c r="E339" s="99">
        <f t="shared" ref="E339:G341" si="80">E340</f>
        <v>50</v>
      </c>
      <c r="F339" s="99">
        <f t="shared" si="80"/>
        <v>50</v>
      </c>
      <c r="G339" s="99">
        <f t="shared" si="80"/>
        <v>50</v>
      </c>
      <c r="H339" s="81"/>
    </row>
    <row r="340" spans="1:8" ht="52.8">
      <c r="A340" s="154" t="s">
        <v>381</v>
      </c>
      <c r="B340" s="101" t="s">
        <v>213</v>
      </c>
      <c r="C340" s="103"/>
      <c r="D340" s="103"/>
      <c r="E340" s="102">
        <f t="shared" si="80"/>
        <v>50</v>
      </c>
      <c r="F340" s="102">
        <f t="shared" si="80"/>
        <v>50</v>
      </c>
      <c r="G340" s="102">
        <f>G341</f>
        <v>50</v>
      </c>
      <c r="H340" s="81"/>
    </row>
    <row r="341" spans="1:8" ht="13.35" customHeight="1">
      <c r="A341" s="125" t="s">
        <v>73</v>
      </c>
      <c r="B341" s="101" t="s">
        <v>213</v>
      </c>
      <c r="C341" s="103">
        <v>200</v>
      </c>
      <c r="D341" s="103"/>
      <c r="E341" s="102">
        <f t="shared" si="80"/>
        <v>50</v>
      </c>
      <c r="F341" s="102">
        <f t="shared" si="80"/>
        <v>50</v>
      </c>
      <c r="G341" s="102">
        <f>G342</f>
        <v>50</v>
      </c>
      <c r="H341" s="81"/>
    </row>
    <row r="342" spans="1:8" ht="26.4">
      <c r="A342" s="125" t="s">
        <v>75</v>
      </c>
      <c r="B342" s="101" t="s">
        <v>213</v>
      </c>
      <c r="C342" s="103">
        <v>240</v>
      </c>
      <c r="D342" s="103">
        <v>900100</v>
      </c>
      <c r="E342" s="102">
        <v>50</v>
      </c>
      <c r="F342" s="102">
        <v>50</v>
      </c>
      <c r="G342" s="102">
        <v>50</v>
      </c>
      <c r="H342" s="81"/>
    </row>
    <row r="343" spans="1:8">
      <c r="A343" s="128" t="s">
        <v>380</v>
      </c>
      <c r="B343" s="100" t="s">
        <v>255</v>
      </c>
      <c r="C343" s="103"/>
      <c r="D343" s="103"/>
      <c r="E343" s="99">
        <f>E347+E344</f>
        <v>43907.600000000006</v>
      </c>
      <c r="F343" s="99">
        <f>F347+F344</f>
        <v>43907.600000000006</v>
      </c>
      <c r="G343" s="99">
        <f>G347+G344</f>
        <v>43907.600000000006</v>
      </c>
      <c r="H343" s="81"/>
    </row>
    <row r="344" spans="1:8" ht="39.6">
      <c r="A344" s="125" t="s">
        <v>251</v>
      </c>
      <c r="B344" s="101" t="s">
        <v>266</v>
      </c>
      <c r="C344" s="103"/>
      <c r="D344" s="103"/>
      <c r="E344" s="102">
        <f t="shared" ref="E344:G345" si="81">E345</f>
        <v>454</v>
      </c>
      <c r="F344" s="102">
        <f t="shared" si="81"/>
        <v>454</v>
      </c>
      <c r="G344" s="102">
        <f t="shared" si="81"/>
        <v>454</v>
      </c>
      <c r="H344" s="81"/>
    </row>
    <row r="345" spans="1:8" ht="13.35" customHeight="1">
      <c r="A345" s="125" t="s">
        <v>73</v>
      </c>
      <c r="B345" s="101" t="s">
        <v>266</v>
      </c>
      <c r="C345" s="103">
        <v>200</v>
      </c>
      <c r="D345" s="103"/>
      <c r="E345" s="102">
        <f t="shared" si="81"/>
        <v>454</v>
      </c>
      <c r="F345" s="102">
        <f t="shared" si="81"/>
        <v>454</v>
      </c>
      <c r="G345" s="102">
        <f t="shared" si="81"/>
        <v>454</v>
      </c>
      <c r="H345" s="81"/>
    </row>
    <row r="346" spans="1:8" ht="26.4">
      <c r="A346" s="125" t="s">
        <v>75</v>
      </c>
      <c r="B346" s="101" t="s">
        <v>266</v>
      </c>
      <c r="C346" s="103">
        <v>240</v>
      </c>
      <c r="D346" s="103">
        <v>900303</v>
      </c>
      <c r="E346" s="102">
        <v>454</v>
      </c>
      <c r="F346" s="102">
        <v>454</v>
      </c>
      <c r="G346" s="102">
        <v>454</v>
      </c>
      <c r="H346" s="81"/>
    </row>
    <row r="347" spans="1:8" ht="26.4">
      <c r="A347" s="125" t="s">
        <v>187</v>
      </c>
      <c r="B347" s="115" t="s">
        <v>256</v>
      </c>
      <c r="C347" s="103"/>
      <c r="D347" s="103"/>
      <c r="E347" s="102">
        <f>E348+E350</f>
        <v>43453.600000000006</v>
      </c>
      <c r="F347" s="102">
        <f t="shared" ref="F347:G347" si="82">F348+F350</f>
        <v>43453.600000000006</v>
      </c>
      <c r="G347" s="102">
        <f t="shared" si="82"/>
        <v>43453.600000000006</v>
      </c>
      <c r="H347" s="81"/>
    </row>
    <row r="348" spans="1:8" ht="39.6">
      <c r="A348" s="125" t="s">
        <v>78</v>
      </c>
      <c r="B348" s="115" t="s">
        <v>256</v>
      </c>
      <c r="C348" s="103" t="s">
        <v>79</v>
      </c>
      <c r="D348" s="103"/>
      <c r="E348" s="102">
        <f>E349</f>
        <v>24551.7</v>
      </c>
      <c r="F348" s="102">
        <f>F349</f>
        <v>24551.7</v>
      </c>
      <c r="G348" s="102">
        <f>G349</f>
        <v>24551.7</v>
      </c>
      <c r="H348" s="81"/>
    </row>
    <row r="349" spans="1:8">
      <c r="A349" s="125" t="s">
        <v>83</v>
      </c>
      <c r="B349" s="115" t="s">
        <v>256</v>
      </c>
      <c r="C349" s="103">
        <v>110</v>
      </c>
      <c r="D349" s="103">
        <v>900100</v>
      </c>
      <c r="E349" s="102">
        <v>24551.7</v>
      </c>
      <c r="F349" s="102">
        <v>24551.7</v>
      </c>
      <c r="G349" s="102">
        <v>24551.7</v>
      </c>
      <c r="H349" s="81"/>
    </row>
    <row r="350" spans="1:8" ht="13.35" customHeight="1">
      <c r="A350" s="125" t="s">
        <v>73</v>
      </c>
      <c r="B350" s="115" t="s">
        <v>256</v>
      </c>
      <c r="C350" s="103" t="s">
        <v>74</v>
      </c>
      <c r="D350" s="103"/>
      <c r="E350" s="102">
        <f>E351</f>
        <v>18901.900000000001</v>
      </c>
      <c r="F350" s="102">
        <f>F351</f>
        <v>18901.900000000001</v>
      </c>
      <c r="G350" s="102">
        <f>G351</f>
        <v>18901.900000000001</v>
      </c>
      <c r="H350" s="81"/>
    </row>
    <row r="351" spans="1:8" ht="23.1" customHeight="1">
      <c r="A351" s="125" t="s">
        <v>75</v>
      </c>
      <c r="B351" s="115" t="s">
        <v>256</v>
      </c>
      <c r="C351" s="103" t="s">
        <v>76</v>
      </c>
      <c r="D351" s="103">
        <v>900100</v>
      </c>
      <c r="E351" s="102">
        <v>18901.900000000001</v>
      </c>
      <c r="F351" s="102">
        <v>18901.900000000001</v>
      </c>
      <c r="G351" s="102">
        <v>18901.900000000001</v>
      </c>
      <c r="H351" s="81"/>
    </row>
    <row r="352" spans="1:8" ht="39.6">
      <c r="A352" s="148" t="s">
        <v>496</v>
      </c>
      <c r="B352" s="100" t="s">
        <v>214</v>
      </c>
      <c r="C352" s="98"/>
      <c r="D352" s="98"/>
      <c r="E352" s="99">
        <f>E353</f>
        <v>1200</v>
      </c>
      <c r="F352" s="99">
        <f t="shared" ref="F352:G352" si="83">F353</f>
        <v>1200</v>
      </c>
      <c r="G352" s="99">
        <f t="shared" si="83"/>
        <v>1200</v>
      </c>
      <c r="H352" s="81"/>
    </row>
    <row r="353" spans="1:8" ht="39.6">
      <c r="A353" s="153" t="s">
        <v>497</v>
      </c>
      <c r="B353" s="100" t="s">
        <v>215</v>
      </c>
      <c r="C353" s="98"/>
      <c r="D353" s="98"/>
      <c r="E353" s="99">
        <f t="shared" ref="E353:G355" si="84">E354</f>
        <v>1200</v>
      </c>
      <c r="F353" s="99">
        <f t="shared" si="84"/>
        <v>1200</v>
      </c>
      <c r="G353" s="99">
        <f t="shared" si="84"/>
        <v>1200</v>
      </c>
      <c r="H353" s="81"/>
    </row>
    <row r="354" spans="1:8" ht="26.4">
      <c r="A354" s="154" t="s">
        <v>589</v>
      </c>
      <c r="B354" s="101" t="s">
        <v>461</v>
      </c>
      <c r="C354" s="103"/>
      <c r="D354" s="103"/>
      <c r="E354" s="102">
        <f t="shared" si="84"/>
        <v>1200</v>
      </c>
      <c r="F354" s="102">
        <f t="shared" si="84"/>
        <v>1200</v>
      </c>
      <c r="G354" s="102">
        <f t="shared" si="84"/>
        <v>1200</v>
      </c>
      <c r="H354" s="81"/>
    </row>
    <row r="355" spans="1:8" ht="13.35" customHeight="1">
      <c r="A355" s="125" t="s">
        <v>73</v>
      </c>
      <c r="B355" s="101" t="s">
        <v>461</v>
      </c>
      <c r="C355" s="103" t="s">
        <v>74</v>
      </c>
      <c r="D355" s="103"/>
      <c r="E355" s="102">
        <f t="shared" si="84"/>
        <v>1200</v>
      </c>
      <c r="F355" s="102">
        <f t="shared" si="84"/>
        <v>1200</v>
      </c>
      <c r="G355" s="102">
        <f t="shared" si="84"/>
        <v>1200</v>
      </c>
      <c r="H355" s="81"/>
    </row>
    <row r="356" spans="1:8" ht="26.4">
      <c r="A356" s="125" t="s">
        <v>75</v>
      </c>
      <c r="B356" s="101" t="s">
        <v>461</v>
      </c>
      <c r="C356" s="103" t="s">
        <v>76</v>
      </c>
      <c r="D356" s="103">
        <v>900100</v>
      </c>
      <c r="E356" s="102">
        <v>1200</v>
      </c>
      <c r="F356" s="102">
        <v>1200</v>
      </c>
      <c r="G356" s="102">
        <v>1200</v>
      </c>
      <c r="H356" s="81"/>
    </row>
    <row r="357" spans="1:8" ht="26.4">
      <c r="A357" s="148" t="s">
        <v>270</v>
      </c>
      <c r="B357" s="100" t="s">
        <v>217</v>
      </c>
      <c r="C357" s="98"/>
      <c r="D357" s="98"/>
      <c r="E357" s="99">
        <f>E358</f>
        <v>4055</v>
      </c>
      <c r="F357" s="99">
        <f>F358</f>
        <v>4055</v>
      </c>
      <c r="G357" s="99">
        <f>G358</f>
        <v>4055</v>
      </c>
      <c r="H357" s="81"/>
    </row>
    <row r="358" spans="1:8" ht="66">
      <c r="A358" s="153" t="s">
        <v>385</v>
      </c>
      <c r="B358" s="100" t="s">
        <v>218</v>
      </c>
      <c r="C358" s="98"/>
      <c r="D358" s="98"/>
      <c r="E358" s="99">
        <f t="shared" ref="E358:G360" si="85">E359</f>
        <v>4055</v>
      </c>
      <c r="F358" s="99">
        <f t="shared" si="85"/>
        <v>4055</v>
      </c>
      <c r="G358" s="99">
        <f t="shared" si="85"/>
        <v>4055</v>
      </c>
      <c r="H358" s="81"/>
    </row>
    <row r="359" spans="1:8" ht="26.4">
      <c r="A359" s="125" t="s">
        <v>501</v>
      </c>
      <c r="B359" s="101" t="s">
        <v>493</v>
      </c>
      <c r="C359" s="103"/>
      <c r="D359" s="103"/>
      <c r="E359" s="102">
        <f t="shared" si="85"/>
        <v>4055</v>
      </c>
      <c r="F359" s="102">
        <f t="shared" si="85"/>
        <v>4055</v>
      </c>
      <c r="G359" s="102">
        <f t="shared" si="85"/>
        <v>4055</v>
      </c>
      <c r="H359" s="81"/>
    </row>
    <row r="360" spans="1:8" ht="13.35" customHeight="1">
      <c r="A360" s="125" t="s">
        <v>73</v>
      </c>
      <c r="B360" s="101" t="s">
        <v>493</v>
      </c>
      <c r="C360" s="103" t="s">
        <v>74</v>
      </c>
      <c r="D360" s="103"/>
      <c r="E360" s="102">
        <f t="shared" si="85"/>
        <v>4055</v>
      </c>
      <c r="F360" s="102">
        <f t="shared" si="85"/>
        <v>4055</v>
      </c>
      <c r="G360" s="102">
        <f t="shared" si="85"/>
        <v>4055</v>
      </c>
      <c r="H360" s="81"/>
    </row>
    <row r="361" spans="1:8" ht="20.25" customHeight="1">
      <c r="A361" s="125" t="s">
        <v>75</v>
      </c>
      <c r="B361" s="101" t="s">
        <v>493</v>
      </c>
      <c r="C361" s="103" t="s">
        <v>76</v>
      </c>
      <c r="D361" s="103">
        <v>900100</v>
      </c>
      <c r="E361" s="102">
        <v>4055</v>
      </c>
      <c r="F361" s="102">
        <v>4055</v>
      </c>
      <c r="G361" s="102">
        <v>4055</v>
      </c>
      <c r="H361" s="81"/>
    </row>
    <row r="362" spans="1:8" ht="32.1" customHeight="1">
      <c r="A362" s="148" t="s">
        <v>269</v>
      </c>
      <c r="B362" s="100" t="s">
        <v>219</v>
      </c>
      <c r="C362" s="98"/>
      <c r="D362" s="98"/>
      <c r="E362" s="99">
        <f t="shared" ref="E362:G365" si="86">E363</f>
        <v>2315</v>
      </c>
      <c r="F362" s="99">
        <f t="shared" si="86"/>
        <v>2315</v>
      </c>
      <c r="G362" s="99">
        <f t="shared" si="86"/>
        <v>2315</v>
      </c>
      <c r="H362" s="81"/>
    </row>
    <row r="363" spans="1:8" ht="30" customHeight="1">
      <c r="A363" s="153" t="s">
        <v>386</v>
      </c>
      <c r="B363" s="100" t="s">
        <v>220</v>
      </c>
      <c r="C363" s="98"/>
      <c r="D363" s="98"/>
      <c r="E363" s="99">
        <f>E364</f>
        <v>2315</v>
      </c>
      <c r="F363" s="99">
        <f t="shared" si="86"/>
        <v>2315</v>
      </c>
      <c r="G363" s="99">
        <f t="shared" si="86"/>
        <v>2315</v>
      </c>
      <c r="H363" s="81"/>
    </row>
    <row r="364" spans="1:8" ht="16.5" customHeight="1">
      <c r="A364" s="154" t="s">
        <v>590</v>
      </c>
      <c r="B364" s="101" t="s">
        <v>221</v>
      </c>
      <c r="C364" s="103"/>
      <c r="D364" s="103"/>
      <c r="E364" s="102">
        <f t="shared" si="86"/>
        <v>2315</v>
      </c>
      <c r="F364" s="102">
        <f t="shared" si="86"/>
        <v>2315</v>
      </c>
      <c r="G364" s="102">
        <f t="shared" si="86"/>
        <v>2315</v>
      </c>
      <c r="H364" s="81"/>
    </row>
    <row r="365" spans="1:8" ht="13.35" customHeight="1">
      <c r="A365" s="125" t="s">
        <v>73</v>
      </c>
      <c r="B365" s="101" t="s">
        <v>221</v>
      </c>
      <c r="C365" s="103">
        <v>200</v>
      </c>
      <c r="D365" s="103"/>
      <c r="E365" s="102">
        <f t="shared" si="86"/>
        <v>2315</v>
      </c>
      <c r="F365" s="102">
        <f t="shared" si="86"/>
        <v>2315</v>
      </c>
      <c r="G365" s="102">
        <f t="shared" si="86"/>
        <v>2315</v>
      </c>
      <c r="H365" s="81"/>
    </row>
    <row r="366" spans="1:8" ht="26.4">
      <c r="A366" s="125" t="s">
        <v>75</v>
      </c>
      <c r="B366" s="101" t="s">
        <v>221</v>
      </c>
      <c r="C366" s="103">
        <v>240</v>
      </c>
      <c r="D366" s="103">
        <v>900100</v>
      </c>
      <c r="E366" s="102">
        <v>2315</v>
      </c>
      <c r="F366" s="102">
        <v>2315</v>
      </c>
      <c r="G366" s="102">
        <v>2315</v>
      </c>
      <c r="H366" s="81"/>
    </row>
    <row r="367" spans="1:8" ht="26.4">
      <c r="A367" s="148" t="s">
        <v>387</v>
      </c>
      <c r="B367" s="100" t="s">
        <v>222</v>
      </c>
      <c r="C367" s="98"/>
      <c r="D367" s="98"/>
      <c r="E367" s="99">
        <f t="shared" ref="E367:G370" si="87">E368</f>
        <v>50</v>
      </c>
      <c r="F367" s="99">
        <f t="shared" si="87"/>
        <v>50</v>
      </c>
      <c r="G367" s="99">
        <f t="shared" si="87"/>
        <v>50</v>
      </c>
      <c r="H367" s="81"/>
    </row>
    <row r="368" spans="1:8" ht="26.4">
      <c r="A368" s="153" t="s">
        <v>388</v>
      </c>
      <c r="B368" s="100" t="s">
        <v>223</v>
      </c>
      <c r="C368" s="98"/>
      <c r="D368" s="98"/>
      <c r="E368" s="99">
        <f t="shared" si="87"/>
        <v>50</v>
      </c>
      <c r="F368" s="99">
        <f t="shared" si="87"/>
        <v>50</v>
      </c>
      <c r="G368" s="99">
        <f t="shared" si="87"/>
        <v>50</v>
      </c>
      <c r="H368" s="81"/>
    </row>
    <row r="369" spans="1:8" ht="24.75" customHeight="1">
      <c r="A369" s="154" t="s">
        <v>216</v>
      </c>
      <c r="B369" s="101" t="s">
        <v>389</v>
      </c>
      <c r="C369" s="103"/>
      <c r="D369" s="103"/>
      <c r="E369" s="102">
        <f t="shared" si="87"/>
        <v>50</v>
      </c>
      <c r="F369" s="102">
        <f t="shared" si="87"/>
        <v>50</v>
      </c>
      <c r="G369" s="102">
        <f>G370</f>
        <v>50</v>
      </c>
      <c r="H369" s="81"/>
    </row>
    <row r="370" spans="1:8" ht="13.35" customHeight="1">
      <c r="A370" s="125" t="s">
        <v>73</v>
      </c>
      <c r="B370" s="101" t="s">
        <v>389</v>
      </c>
      <c r="C370" s="103">
        <v>200</v>
      </c>
      <c r="D370" s="103"/>
      <c r="E370" s="102">
        <f t="shared" si="87"/>
        <v>50</v>
      </c>
      <c r="F370" s="102">
        <f t="shared" si="87"/>
        <v>50</v>
      </c>
      <c r="G370" s="102">
        <f t="shared" si="87"/>
        <v>50</v>
      </c>
      <c r="H370" s="81"/>
    </row>
    <row r="371" spans="1:8" ht="26.4">
      <c r="A371" s="125" t="s">
        <v>75</v>
      </c>
      <c r="B371" s="101" t="s">
        <v>389</v>
      </c>
      <c r="C371" s="103">
        <v>240</v>
      </c>
      <c r="D371" s="103">
        <v>900100</v>
      </c>
      <c r="E371" s="102">
        <v>50</v>
      </c>
      <c r="F371" s="102">
        <v>50</v>
      </c>
      <c r="G371" s="102">
        <v>50</v>
      </c>
      <c r="H371" s="81"/>
    </row>
    <row r="372" spans="1:8">
      <c r="A372" s="128" t="s">
        <v>89</v>
      </c>
      <c r="B372" s="100" t="s">
        <v>279</v>
      </c>
      <c r="C372" s="98"/>
      <c r="D372" s="98"/>
      <c r="E372" s="99">
        <f>E373</f>
        <v>38506.400000000001</v>
      </c>
      <c r="F372" s="99">
        <f t="shared" ref="F372:G375" si="88">F373</f>
        <v>38506.400000000001</v>
      </c>
      <c r="G372" s="99">
        <f t="shared" si="88"/>
        <v>38506.400000000001</v>
      </c>
      <c r="H372" s="81"/>
    </row>
    <row r="373" spans="1:8" ht="26.4">
      <c r="A373" s="128" t="s">
        <v>254</v>
      </c>
      <c r="B373" s="100" t="s">
        <v>280</v>
      </c>
      <c r="C373" s="98"/>
      <c r="D373" s="98"/>
      <c r="E373" s="99">
        <f>E374</f>
        <v>38506.400000000001</v>
      </c>
      <c r="F373" s="99">
        <f t="shared" si="88"/>
        <v>38506.400000000001</v>
      </c>
      <c r="G373" s="99">
        <f t="shared" si="88"/>
        <v>38506.400000000001</v>
      </c>
      <c r="H373" s="81"/>
    </row>
    <row r="374" spans="1:8">
      <c r="A374" s="125" t="s">
        <v>281</v>
      </c>
      <c r="B374" s="101" t="s">
        <v>282</v>
      </c>
      <c r="C374" s="103"/>
      <c r="D374" s="103"/>
      <c r="E374" s="102">
        <f>E375+E379+E377</f>
        <v>38506.400000000001</v>
      </c>
      <c r="F374" s="102">
        <f>F375+F379+F377</f>
        <v>38506.400000000001</v>
      </c>
      <c r="G374" s="102">
        <f>G375+G379+G377</f>
        <v>38506.400000000001</v>
      </c>
      <c r="H374" s="81"/>
    </row>
    <row r="375" spans="1:8" ht="39.6">
      <c r="A375" s="125" t="s">
        <v>78</v>
      </c>
      <c r="B375" s="101" t="s">
        <v>282</v>
      </c>
      <c r="C375" s="103" t="s">
        <v>79</v>
      </c>
      <c r="D375" s="103"/>
      <c r="E375" s="102">
        <f>E376</f>
        <v>34005.4</v>
      </c>
      <c r="F375" s="102">
        <f t="shared" si="88"/>
        <v>34005.4</v>
      </c>
      <c r="G375" s="102">
        <f t="shared" si="88"/>
        <v>34005.4</v>
      </c>
      <c r="H375" s="81"/>
    </row>
    <row r="376" spans="1:8">
      <c r="A376" s="125" t="s">
        <v>83</v>
      </c>
      <c r="B376" s="101" t="s">
        <v>282</v>
      </c>
      <c r="C376" s="103" t="s">
        <v>84</v>
      </c>
      <c r="D376" s="103">
        <v>900100</v>
      </c>
      <c r="E376" s="102">
        <v>34005.4</v>
      </c>
      <c r="F376" s="102">
        <v>34005.4</v>
      </c>
      <c r="G376" s="102">
        <v>34005.4</v>
      </c>
      <c r="H376" s="81"/>
    </row>
    <row r="377" spans="1:8" ht="13.35" customHeight="1">
      <c r="A377" s="125" t="s">
        <v>73</v>
      </c>
      <c r="B377" s="101" t="s">
        <v>282</v>
      </c>
      <c r="C377" s="103">
        <v>200</v>
      </c>
      <c r="D377" s="103"/>
      <c r="E377" s="102">
        <f>E378</f>
        <v>4352.5</v>
      </c>
      <c r="F377" s="102">
        <f>F378</f>
        <v>4352.5</v>
      </c>
      <c r="G377" s="102">
        <f>G378</f>
        <v>4352.5</v>
      </c>
      <c r="H377" s="81"/>
    </row>
    <row r="378" spans="1:8" ht="26.4">
      <c r="A378" s="125" t="s">
        <v>75</v>
      </c>
      <c r="B378" s="101" t="s">
        <v>282</v>
      </c>
      <c r="C378" s="103">
        <v>240</v>
      </c>
      <c r="D378" s="103">
        <v>900100</v>
      </c>
      <c r="E378" s="107">
        <v>4352.5</v>
      </c>
      <c r="F378" s="107">
        <v>4352.5</v>
      </c>
      <c r="G378" s="107">
        <v>4352.5</v>
      </c>
      <c r="H378" s="81"/>
    </row>
    <row r="379" spans="1:8">
      <c r="A379" s="125" t="s">
        <v>85</v>
      </c>
      <c r="B379" s="101" t="s">
        <v>282</v>
      </c>
      <c r="C379" s="103" t="s">
        <v>86</v>
      </c>
      <c r="D379" s="103"/>
      <c r="E379" s="102">
        <f>E380</f>
        <v>148.5</v>
      </c>
      <c r="F379" s="102">
        <f>F380</f>
        <v>148.5</v>
      </c>
      <c r="G379" s="102">
        <f>G380</f>
        <v>148.5</v>
      </c>
      <c r="H379" s="81"/>
    </row>
    <row r="380" spans="1:8" ht="14.85" customHeight="1">
      <c r="A380" s="125" t="s">
        <v>87</v>
      </c>
      <c r="B380" s="101" t="s">
        <v>282</v>
      </c>
      <c r="C380" s="103" t="s">
        <v>88</v>
      </c>
      <c r="D380" s="103">
        <v>900100</v>
      </c>
      <c r="E380" s="102">
        <v>148.5</v>
      </c>
      <c r="F380" s="102">
        <v>148.5</v>
      </c>
      <c r="G380" s="102">
        <v>148.5</v>
      </c>
      <c r="H380" s="81"/>
    </row>
    <row r="381" spans="1:8" s="81" customFormat="1">
      <c r="A381" s="148" t="s">
        <v>390</v>
      </c>
      <c r="B381" s="100" t="s">
        <v>178</v>
      </c>
      <c r="C381" s="98"/>
      <c r="D381" s="98"/>
      <c r="E381" s="99">
        <f>E382</f>
        <v>0</v>
      </c>
      <c r="F381" s="99">
        <f t="shared" ref="F381:G381" si="89">F382</f>
        <v>6350</v>
      </c>
      <c r="G381" s="99">
        <f t="shared" si="89"/>
        <v>0</v>
      </c>
    </row>
    <row r="382" spans="1:8" s="81" customFormat="1" ht="26.4">
      <c r="A382" s="148" t="s">
        <v>391</v>
      </c>
      <c r="B382" s="100" t="s">
        <v>179</v>
      </c>
      <c r="C382" s="98"/>
      <c r="D382" s="98"/>
      <c r="E382" s="99">
        <f t="shared" ref="E382:G385" si="90">E383</f>
        <v>0</v>
      </c>
      <c r="F382" s="99">
        <f t="shared" si="90"/>
        <v>6350</v>
      </c>
      <c r="G382" s="99">
        <f t="shared" si="90"/>
        <v>0</v>
      </c>
    </row>
    <row r="383" spans="1:8" s="81" customFormat="1" ht="39.6">
      <c r="A383" s="148" t="s">
        <v>392</v>
      </c>
      <c r="B383" s="100" t="s">
        <v>180</v>
      </c>
      <c r="C383" s="98"/>
      <c r="D383" s="98"/>
      <c r="E383" s="99">
        <f>E384</f>
        <v>0</v>
      </c>
      <c r="F383" s="99">
        <f t="shared" si="90"/>
        <v>6350</v>
      </c>
      <c r="G383" s="99">
        <f t="shared" si="90"/>
        <v>0</v>
      </c>
    </row>
    <row r="384" spans="1:8" s="81" customFormat="1" ht="26.4">
      <c r="A384" s="159" t="s">
        <v>538</v>
      </c>
      <c r="B384" s="101" t="s">
        <v>181</v>
      </c>
      <c r="C384" s="103"/>
      <c r="D384" s="103"/>
      <c r="E384" s="102">
        <f>E385</f>
        <v>0</v>
      </c>
      <c r="F384" s="102">
        <f>F385</f>
        <v>6350</v>
      </c>
      <c r="G384" s="102">
        <f>G385</f>
        <v>0</v>
      </c>
    </row>
    <row r="385" spans="1:7" s="81" customFormat="1">
      <c r="A385" s="125" t="s">
        <v>59</v>
      </c>
      <c r="B385" s="101" t="s">
        <v>181</v>
      </c>
      <c r="C385" s="106" t="s">
        <v>60</v>
      </c>
      <c r="D385" s="103"/>
      <c r="E385" s="102">
        <f t="shared" si="90"/>
        <v>0</v>
      </c>
      <c r="F385" s="102">
        <f t="shared" si="90"/>
        <v>6350</v>
      </c>
      <c r="G385" s="102">
        <f t="shared" si="90"/>
        <v>0</v>
      </c>
    </row>
    <row r="386" spans="1:7" s="81" customFormat="1">
      <c r="A386" s="125" t="s">
        <v>61</v>
      </c>
      <c r="B386" s="101" t="s">
        <v>181</v>
      </c>
      <c r="C386" s="106" t="s">
        <v>62</v>
      </c>
      <c r="D386" s="103">
        <v>900303</v>
      </c>
      <c r="E386" s="102"/>
      <c r="F386" s="102">
        <v>6350</v>
      </c>
      <c r="G386" s="102"/>
    </row>
    <row r="387" spans="1:7" s="81" customFormat="1" ht="24.6" customHeight="1">
      <c r="A387" s="160" t="s">
        <v>659</v>
      </c>
      <c r="B387" s="100" t="s">
        <v>101</v>
      </c>
      <c r="C387" s="74"/>
      <c r="D387" s="74"/>
      <c r="E387" s="99">
        <f>E388+E396+E406+E429+E442+E437</f>
        <v>1383466.3299999998</v>
      </c>
      <c r="F387" s="99">
        <f>F388+F396+F406+F429+F442+F437</f>
        <v>946078.26000000013</v>
      </c>
      <c r="G387" s="99">
        <f>G388+G396+G406+G429+G442+G437</f>
        <v>271899.49</v>
      </c>
    </row>
    <row r="388" spans="1:7" s="81" customFormat="1">
      <c r="A388" s="160" t="s">
        <v>393</v>
      </c>
      <c r="B388" s="100" t="s">
        <v>102</v>
      </c>
      <c r="C388" s="76"/>
      <c r="D388" s="76"/>
      <c r="E388" s="99">
        <f>E389</f>
        <v>5584</v>
      </c>
      <c r="F388" s="99">
        <f>F389</f>
        <v>5969</v>
      </c>
      <c r="G388" s="99">
        <f>G389</f>
        <v>6548</v>
      </c>
    </row>
    <row r="389" spans="1:7" s="81" customFormat="1" ht="39.6">
      <c r="A389" s="160" t="s">
        <v>394</v>
      </c>
      <c r="B389" s="100" t="s">
        <v>395</v>
      </c>
      <c r="C389" s="76"/>
      <c r="D389" s="76"/>
      <c r="E389" s="99">
        <f>E393+E390</f>
        <v>5584</v>
      </c>
      <c r="F389" s="99">
        <f>F393+F390</f>
        <v>5969</v>
      </c>
      <c r="G389" s="99">
        <f>G393+G390</f>
        <v>6548</v>
      </c>
    </row>
    <row r="390" spans="1:7" s="81" customFormat="1" ht="26.4">
      <c r="A390" s="161" t="s">
        <v>617</v>
      </c>
      <c r="B390" s="101" t="s">
        <v>613</v>
      </c>
      <c r="C390" s="76"/>
      <c r="D390" s="76"/>
      <c r="E390" s="102">
        <f t="shared" ref="E390:G391" si="91">E391</f>
        <v>1884</v>
      </c>
      <c r="F390" s="102">
        <f t="shared" si="91"/>
        <v>1969</v>
      </c>
      <c r="G390" s="102">
        <f t="shared" si="91"/>
        <v>2048</v>
      </c>
    </row>
    <row r="391" spans="1:7" s="81" customFormat="1">
      <c r="A391" s="125" t="s">
        <v>73</v>
      </c>
      <c r="B391" s="101" t="s">
        <v>613</v>
      </c>
      <c r="C391" s="71">
        <v>200</v>
      </c>
      <c r="D391" s="71"/>
      <c r="E391" s="102">
        <f t="shared" si="91"/>
        <v>1884</v>
      </c>
      <c r="F391" s="102">
        <f t="shared" si="91"/>
        <v>1969</v>
      </c>
      <c r="G391" s="102">
        <f t="shared" si="91"/>
        <v>2048</v>
      </c>
    </row>
    <row r="392" spans="1:7" s="81" customFormat="1" ht="26.4">
      <c r="A392" s="125" t="s">
        <v>75</v>
      </c>
      <c r="B392" s="101" t="s">
        <v>613</v>
      </c>
      <c r="C392" s="71">
        <v>240</v>
      </c>
      <c r="D392" s="71">
        <v>900100</v>
      </c>
      <c r="E392" s="102">
        <v>1884</v>
      </c>
      <c r="F392" s="102">
        <v>1969</v>
      </c>
      <c r="G392" s="102">
        <v>2048</v>
      </c>
    </row>
    <row r="393" spans="1:7" s="82" customFormat="1" ht="18" customHeight="1">
      <c r="A393" s="125" t="s">
        <v>459</v>
      </c>
      <c r="B393" s="116" t="s">
        <v>460</v>
      </c>
      <c r="C393" s="103"/>
      <c r="D393" s="103"/>
      <c r="E393" s="102">
        <f t="shared" ref="E393:G394" si="92">E394</f>
        <v>3700</v>
      </c>
      <c r="F393" s="102">
        <f t="shared" si="92"/>
        <v>4000</v>
      </c>
      <c r="G393" s="102">
        <f t="shared" si="92"/>
        <v>4500</v>
      </c>
    </row>
    <row r="394" spans="1:7" s="82" customFormat="1" ht="18" customHeight="1">
      <c r="A394" s="125" t="s">
        <v>67</v>
      </c>
      <c r="B394" s="116" t="s">
        <v>460</v>
      </c>
      <c r="C394" s="103" t="s">
        <v>68</v>
      </c>
      <c r="D394" s="103"/>
      <c r="E394" s="102">
        <f t="shared" si="92"/>
        <v>3700</v>
      </c>
      <c r="F394" s="102">
        <f t="shared" si="92"/>
        <v>4000</v>
      </c>
      <c r="G394" s="102">
        <f t="shared" si="92"/>
        <v>4500</v>
      </c>
    </row>
    <row r="395" spans="1:7" s="82" customFormat="1" ht="13.35" customHeight="1">
      <c r="A395" s="125" t="s">
        <v>69</v>
      </c>
      <c r="B395" s="116" t="s">
        <v>460</v>
      </c>
      <c r="C395" s="103" t="s">
        <v>70</v>
      </c>
      <c r="D395" s="103">
        <v>900100</v>
      </c>
      <c r="E395" s="102">
        <v>3700</v>
      </c>
      <c r="F395" s="102">
        <v>4000</v>
      </c>
      <c r="G395" s="102">
        <v>4500</v>
      </c>
    </row>
    <row r="396" spans="1:7" s="81" customFormat="1" ht="14.85" customHeight="1">
      <c r="A396" s="128" t="s">
        <v>396</v>
      </c>
      <c r="B396" s="117" t="s">
        <v>265</v>
      </c>
      <c r="C396" s="98"/>
      <c r="D396" s="98"/>
      <c r="E396" s="99">
        <f>E397</f>
        <v>232973.16</v>
      </c>
      <c r="F396" s="99">
        <f t="shared" ref="F396:G396" si="93">F397</f>
        <v>0</v>
      </c>
      <c r="G396" s="99">
        <f t="shared" si="93"/>
        <v>69950</v>
      </c>
    </row>
    <row r="397" spans="1:7" s="82" customFormat="1" ht="47.1" customHeight="1">
      <c r="A397" s="128" t="s">
        <v>521</v>
      </c>
      <c r="B397" s="117" t="s">
        <v>520</v>
      </c>
      <c r="C397" s="98"/>
      <c r="D397" s="98"/>
      <c r="E397" s="99">
        <f>E398+E402</f>
        <v>232973.16</v>
      </c>
      <c r="F397" s="99">
        <f t="shared" ref="F397:G397" si="94">F398+F402</f>
        <v>0</v>
      </c>
      <c r="G397" s="99">
        <f t="shared" si="94"/>
        <v>69950</v>
      </c>
    </row>
    <row r="398" spans="1:7" s="81" customFormat="1" ht="36.6" customHeight="1">
      <c r="A398" s="125" t="s">
        <v>627</v>
      </c>
      <c r="B398" s="116" t="s">
        <v>522</v>
      </c>
      <c r="C398" s="103"/>
      <c r="D398" s="103"/>
      <c r="E398" s="102">
        <f>E399</f>
        <v>696.54</v>
      </c>
      <c r="F398" s="102">
        <f>F399</f>
        <v>0</v>
      </c>
      <c r="G398" s="102">
        <f>G399</f>
        <v>69950</v>
      </c>
    </row>
    <row r="399" spans="1:7" s="81" customFormat="1" ht="13.35" customHeight="1">
      <c r="A399" s="125" t="s">
        <v>73</v>
      </c>
      <c r="B399" s="116" t="s">
        <v>522</v>
      </c>
      <c r="C399" s="103">
        <v>200</v>
      </c>
      <c r="D399" s="103"/>
      <c r="E399" s="102">
        <f>E400+E401</f>
        <v>696.54</v>
      </c>
      <c r="F399" s="102">
        <f>F400+F401</f>
        <v>0</v>
      </c>
      <c r="G399" s="102">
        <f>G400+G401</f>
        <v>69950</v>
      </c>
    </row>
    <row r="400" spans="1:7" s="81" customFormat="1" ht="30" customHeight="1">
      <c r="A400" s="125" t="s">
        <v>75</v>
      </c>
      <c r="B400" s="116" t="s">
        <v>522</v>
      </c>
      <c r="C400" s="103">
        <v>240</v>
      </c>
      <c r="D400" s="103">
        <v>900302</v>
      </c>
      <c r="E400" s="102">
        <v>564.89</v>
      </c>
      <c r="F400" s="102">
        <v>0</v>
      </c>
      <c r="G400" s="162">
        <v>54421.1</v>
      </c>
    </row>
    <row r="401" spans="1:7" s="81" customFormat="1" ht="31.5" customHeight="1">
      <c r="A401" s="125" t="s">
        <v>75</v>
      </c>
      <c r="B401" s="116" t="s">
        <v>522</v>
      </c>
      <c r="C401" s="103">
        <v>240</v>
      </c>
      <c r="D401" s="103">
        <v>900100</v>
      </c>
      <c r="E401" s="102">
        <v>131.65</v>
      </c>
      <c r="F401" s="102">
        <v>0</v>
      </c>
      <c r="G401" s="162">
        <v>15528.9</v>
      </c>
    </row>
    <row r="402" spans="1:7" s="81" customFormat="1" ht="24" customHeight="1">
      <c r="A402" s="125" t="s">
        <v>624</v>
      </c>
      <c r="B402" s="116" t="s">
        <v>625</v>
      </c>
      <c r="C402" s="103"/>
      <c r="D402" s="103"/>
      <c r="E402" s="102">
        <f>E403</f>
        <v>232276.62</v>
      </c>
      <c r="F402" s="102">
        <f t="shared" ref="F402:G402" si="95">F403</f>
        <v>0</v>
      </c>
      <c r="G402" s="102">
        <f t="shared" si="95"/>
        <v>0</v>
      </c>
    </row>
    <row r="403" spans="1:7" s="81" customFormat="1" ht="24" customHeight="1">
      <c r="A403" s="125" t="s">
        <v>59</v>
      </c>
      <c r="B403" s="116" t="s">
        <v>625</v>
      </c>
      <c r="C403" s="103" t="s">
        <v>60</v>
      </c>
      <c r="D403" s="103"/>
      <c r="E403" s="102">
        <f>E404+E405</f>
        <v>232276.62</v>
      </c>
      <c r="F403" s="102">
        <f t="shared" ref="F403:G403" si="96">F404+F405</f>
        <v>0</v>
      </c>
      <c r="G403" s="102">
        <f t="shared" si="96"/>
        <v>0</v>
      </c>
    </row>
    <row r="404" spans="1:7" s="81" customFormat="1" ht="24" customHeight="1">
      <c r="A404" s="125" t="s">
        <v>61</v>
      </c>
      <c r="B404" s="116" t="s">
        <v>625</v>
      </c>
      <c r="C404" s="103" t="s">
        <v>62</v>
      </c>
      <c r="D404" s="103">
        <v>900302</v>
      </c>
      <c r="E404" s="102">
        <v>181408.04</v>
      </c>
      <c r="F404" s="102">
        <v>0</v>
      </c>
      <c r="G404" s="162">
        <v>0</v>
      </c>
    </row>
    <row r="405" spans="1:7" s="81" customFormat="1" ht="24" customHeight="1">
      <c r="A405" s="125" t="s">
        <v>61</v>
      </c>
      <c r="B405" s="116" t="s">
        <v>625</v>
      </c>
      <c r="C405" s="103" t="s">
        <v>62</v>
      </c>
      <c r="D405" s="103">
        <v>900100</v>
      </c>
      <c r="E405" s="102">
        <v>50868.58</v>
      </c>
      <c r="F405" s="102">
        <v>0</v>
      </c>
      <c r="G405" s="162">
        <v>0</v>
      </c>
    </row>
    <row r="406" spans="1:7" s="81" customFormat="1" ht="19.350000000000001" customHeight="1">
      <c r="A406" s="160" t="s">
        <v>397</v>
      </c>
      <c r="B406" s="100" t="s">
        <v>103</v>
      </c>
      <c r="C406" s="76"/>
      <c r="D406" s="76"/>
      <c r="E406" s="99">
        <f>E412+E407</f>
        <v>1115702.27</v>
      </c>
      <c r="F406" s="99">
        <f t="shared" ref="F406:G406" si="97">F412+F407</f>
        <v>915684.3600000001</v>
      </c>
      <c r="G406" s="99">
        <f t="shared" si="97"/>
        <v>170106.59000000003</v>
      </c>
    </row>
    <row r="407" spans="1:7" s="81" customFormat="1" ht="30" customHeight="1">
      <c r="A407" s="160" t="s">
        <v>531</v>
      </c>
      <c r="B407" s="100" t="s">
        <v>530</v>
      </c>
      <c r="C407" s="76"/>
      <c r="D407" s="76"/>
      <c r="E407" s="99">
        <f t="shared" ref="E407:G408" si="98">E408</f>
        <v>213096.61</v>
      </c>
      <c r="F407" s="99">
        <f t="shared" si="98"/>
        <v>304619.46000000002</v>
      </c>
      <c r="G407" s="99">
        <f t="shared" si="98"/>
        <v>7923.04</v>
      </c>
    </row>
    <row r="408" spans="1:7" s="81" customFormat="1" ht="19.350000000000001" customHeight="1">
      <c r="A408" s="161" t="s">
        <v>536</v>
      </c>
      <c r="B408" s="101" t="s">
        <v>573</v>
      </c>
      <c r="C408" s="71"/>
      <c r="D408" s="71"/>
      <c r="E408" s="102">
        <f t="shared" si="98"/>
        <v>213096.61</v>
      </c>
      <c r="F408" s="102">
        <f t="shared" si="98"/>
        <v>304619.46000000002</v>
      </c>
      <c r="G408" s="102">
        <f t="shared" si="98"/>
        <v>7923.04</v>
      </c>
    </row>
    <row r="409" spans="1:7" s="81" customFormat="1" ht="21" customHeight="1">
      <c r="A409" s="125" t="s">
        <v>59</v>
      </c>
      <c r="B409" s="101" t="s">
        <v>573</v>
      </c>
      <c r="C409" s="103" t="s">
        <v>60</v>
      </c>
      <c r="D409" s="103"/>
      <c r="E409" s="102">
        <f>E410+E411</f>
        <v>213096.61</v>
      </c>
      <c r="F409" s="102">
        <f>F410+F411</f>
        <v>304619.46000000002</v>
      </c>
      <c r="G409" s="102">
        <f>G410+G411</f>
        <v>7923.04</v>
      </c>
    </row>
    <row r="410" spans="1:7" s="81" customFormat="1" ht="21" customHeight="1">
      <c r="A410" s="125" t="s">
        <v>61</v>
      </c>
      <c r="B410" s="101" t="s">
        <v>573</v>
      </c>
      <c r="C410" s="103" t="s">
        <v>62</v>
      </c>
      <c r="D410" s="103">
        <v>900302</v>
      </c>
      <c r="E410" s="102">
        <v>172821.36</v>
      </c>
      <c r="F410" s="102">
        <v>247046.38</v>
      </c>
      <c r="G410" s="102">
        <v>6425.59</v>
      </c>
    </row>
    <row r="411" spans="1:7" s="81" customFormat="1" ht="21" customHeight="1">
      <c r="A411" s="125" t="s">
        <v>61</v>
      </c>
      <c r="B411" s="101" t="s">
        <v>573</v>
      </c>
      <c r="C411" s="103" t="s">
        <v>62</v>
      </c>
      <c r="D411" s="103">
        <v>900100</v>
      </c>
      <c r="E411" s="102">
        <v>40275.25</v>
      </c>
      <c r="F411" s="102">
        <v>57573.08</v>
      </c>
      <c r="G411" s="102">
        <v>1497.45</v>
      </c>
    </row>
    <row r="412" spans="1:7" s="81" customFormat="1" ht="32.1" customHeight="1">
      <c r="A412" s="163" t="s">
        <v>398</v>
      </c>
      <c r="B412" s="100" t="s">
        <v>104</v>
      </c>
      <c r="C412" s="98"/>
      <c r="D412" s="98"/>
      <c r="E412" s="99">
        <f>E417+E413+E421+E425</f>
        <v>902605.66</v>
      </c>
      <c r="F412" s="99">
        <f t="shared" ref="F412:G412" si="99">F417+F413+F421+F425</f>
        <v>611064.9</v>
      </c>
      <c r="G412" s="99">
        <f t="shared" si="99"/>
        <v>162183.55000000002</v>
      </c>
    </row>
    <row r="413" spans="1:7" s="81" customFormat="1" ht="26.1" customHeight="1">
      <c r="A413" s="125" t="s">
        <v>535</v>
      </c>
      <c r="B413" s="101" t="s">
        <v>572</v>
      </c>
      <c r="C413" s="103"/>
      <c r="D413" s="103"/>
      <c r="E413" s="107">
        <f>E414</f>
        <v>548410.77</v>
      </c>
      <c r="F413" s="107">
        <f>F414</f>
        <v>527601.77</v>
      </c>
      <c r="G413" s="107">
        <f>G414</f>
        <v>4234.3900000000003</v>
      </c>
    </row>
    <row r="414" spans="1:7" s="81" customFormat="1" ht="18.75" customHeight="1">
      <c r="A414" s="125" t="s">
        <v>59</v>
      </c>
      <c r="B414" s="101" t="s">
        <v>572</v>
      </c>
      <c r="C414" s="103" t="s">
        <v>60</v>
      </c>
      <c r="D414" s="103"/>
      <c r="E414" s="107">
        <f>E415+E416</f>
        <v>548410.77</v>
      </c>
      <c r="F414" s="107">
        <f>F415+F416</f>
        <v>527601.77</v>
      </c>
      <c r="G414" s="107">
        <f>G415+G416</f>
        <v>4234.3900000000003</v>
      </c>
    </row>
    <row r="415" spans="1:7" s="81" customFormat="1" ht="18.75" customHeight="1">
      <c r="A415" s="125" t="s">
        <v>61</v>
      </c>
      <c r="B415" s="101" t="s">
        <v>572</v>
      </c>
      <c r="C415" s="103" t="s">
        <v>62</v>
      </c>
      <c r="D415" s="103">
        <v>900302</v>
      </c>
      <c r="E415" s="102">
        <v>444761.16</v>
      </c>
      <c r="F415" s="102">
        <v>427885.07</v>
      </c>
      <c r="G415" s="102">
        <v>3434.09</v>
      </c>
    </row>
    <row r="416" spans="1:7" s="81" customFormat="1" ht="18.75" customHeight="1">
      <c r="A416" s="125" t="s">
        <v>61</v>
      </c>
      <c r="B416" s="101" t="s">
        <v>572</v>
      </c>
      <c r="C416" s="103" t="s">
        <v>62</v>
      </c>
      <c r="D416" s="103">
        <v>900100</v>
      </c>
      <c r="E416" s="102">
        <v>103649.61</v>
      </c>
      <c r="F416" s="102">
        <v>99716.7</v>
      </c>
      <c r="G416" s="102">
        <v>800.3</v>
      </c>
    </row>
    <row r="417" spans="1:7" s="81" customFormat="1" ht="18.75" customHeight="1">
      <c r="A417" s="125" t="s">
        <v>301</v>
      </c>
      <c r="B417" s="101" t="s">
        <v>607</v>
      </c>
      <c r="C417" s="103"/>
      <c r="D417" s="103"/>
      <c r="E417" s="102">
        <f>E418</f>
        <v>28520</v>
      </c>
      <c r="F417" s="102">
        <f>F418</f>
        <v>74013.13</v>
      </c>
      <c r="G417" s="102">
        <f>G418</f>
        <v>138649.16</v>
      </c>
    </row>
    <row r="418" spans="1:7" s="81" customFormat="1" ht="18.75" customHeight="1">
      <c r="A418" s="125" t="s">
        <v>59</v>
      </c>
      <c r="B418" s="101" t="s">
        <v>607</v>
      </c>
      <c r="C418" s="103" t="s">
        <v>60</v>
      </c>
      <c r="D418" s="103"/>
      <c r="E418" s="102">
        <f>E419+E420</f>
        <v>28520</v>
      </c>
      <c r="F418" s="102">
        <f>F419+F420</f>
        <v>74013.13</v>
      </c>
      <c r="G418" s="102">
        <f>G419+G420</f>
        <v>138649.16</v>
      </c>
    </row>
    <row r="419" spans="1:7" s="81" customFormat="1" ht="18.75" customHeight="1">
      <c r="A419" s="125" t="s">
        <v>61</v>
      </c>
      <c r="B419" s="101" t="s">
        <v>607</v>
      </c>
      <c r="C419" s="103" t="s">
        <v>62</v>
      </c>
      <c r="D419" s="103">
        <v>900302</v>
      </c>
      <c r="E419" s="102">
        <v>22188.560000000001</v>
      </c>
      <c r="F419" s="102">
        <v>57538.64</v>
      </c>
      <c r="G419" s="102">
        <v>122606.02</v>
      </c>
    </row>
    <row r="420" spans="1:7" s="81" customFormat="1" ht="18.75" customHeight="1">
      <c r="A420" s="125" t="s">
        <v>61</v>
      </c>
      <c r="B420" s="101" t="s">
        <v>607</v>
      </c>
      <c r="C420" s="103" t="s">
        <v>62</v>
      </c>
      <c r="D420" s="103">
        <v>900100</v>
      </c>
      <c r="E420" s="102">
        <v>6331.44</v>
      </c>
      <c r="F420" s="102">
        <v>16474.490000000002</v>
      </c>
      <c r="G420" s="102">
        <v>16043.14</v>
      </c>
    </row>
    <row r="421" spans="1:7" s="81" customFormat="1" ht="18.75" customHeight="1">
      <c r="A421" s="125" t="s">
        <v>537</v>
      </c>
      <c r="B421" s="101" t="s">
        <v>539</v>
      </c>
      <c r="C421" s="103"/>
      <c r="D421" s="103"/>
      <c r="E421" s="102">
        <f>E422</f>
        <v>316224.89</v>
      </c>
      <c r="F421" s="102">
        <f>F422</f>
        <v>0</v>
      </c>
      <c r="G421" s="102">
        <f>G422</f>
        <v>0</v>
      </c>
    </row>
    <row r="422" spans="1:7" s="81" customFormat="1" ht="18.75" customHeight="1">
      <c r="A422" s="125" t="s">
        <v>59</v>
      </c>
      <c r="B422" s="101" t="s">
        <v>539</v>
      </c>
      <c r="C422" s="103" t="s">
        <v>60</v>
      </c>
      <c r="D422" s="103"/>
      <c r="E422" s="102">
        <f>E423+E424</f>
        <v>316224.89</v>
      </c>
      <c r="F422" s="102">
        <f>F423+F424</f>
        <v>0</v>
      </c>
      <c r="G422" s="102">
        <f>G423+G424</f>
        <v>0</v>
      </c>
    </row>
    <row r="423" spans="1:7" s="81" customFormat="1" ht="18.75" customHeight="1">
      <c r="A423" s="125" t="s">
        <v>61</v>
      </c>
      <c r="B423" s="101" t="s">
        <v>539</v>
      </c>
      <c r="C423" s="103" t="s">
        <v>62</v>
      </c>
      <c r="D423" s="103">
        <v>900302</v>
      </c>
      <c r="E423" s="107">
        <v>256438.06</v>
      </c>
      <c r="F423" s="102">
        <v>0</v>
      </c>
      <c r="G423" s="102">
        <v>0</v>
      </c>
    </row>
    <row r="424" spans="1:7" s="81" customFormat="1" ht="18.75" customHeight="1">
      <c r="A424" s="125" t="s">
        <v>61</v>
      </c>
      <c r="B424" s="101" t="s">
        <v>539</v>
      </c>
      <c r="C424" s="103" t="s">
        <v>62</v>
      </c>
      <c r="D424" s="103">
        <v>900100</v>
      </c>
      <c r="E424" s="107">
        <v>59786.83</v>
      </c>
      <c r="F424" s="102">
        <v>0</v>
      </c>
      <c r="G424" s="102">
        <v>0</v>
      </c>
    </row>
    <row r="425" spans="1:7" s="81" customFormat="1" ht="18.75" customHeight="1">
      <c r="A425" s="125" t="s">
        <v>637</v>
      </c>
      <c r="B425" s="101" t="s">
        <v>638</v>
      </c>
      <c r="C425" s="103"/>
      <c r="D425" s="103"/>
      <c r="E425" s="107">
        <f>E426</f>
        <v>9450</v>
      </c>
      <c r="F425" s="107">
        <f t="shared" ref="F425:G425" si="100">F426</f>
        <v>9450</v>
      </c>
      <c r="G425" s="107">
        <f t="shared" si="100"/>
        <v>19300</v>
      </c>
    </row>
    <row r="426" spans="1:7" s="81" customFormat="1" ht="18.75" customHeight="1">
      <c r="A426" s="125" t="s">
        <v>73</v>
      </c>
      <c r="B426" s="101" t="s">
        <v>638</v>
      </c>
      <c r="C426" s="103">
        <v>200</v>
      </c>
      <c r="D426" s="103"/>
      <c r="E426" s="107">
        <f>E427+E428</f>
        <v>9450</v>
      </c>
      <c r="F426" s="107">
        <f t="shared" ref="F426:G426" si="101">F427+F428</f>
        <v>9450</v>
      </c>
      <c r="G426" s="107">
        <f t="shared" si="101"/>
        <v>19300</v>
      </c>
    </row>
    <row r="427" spans="1:7" s="81" customFormat="1" ht="18.75" customHeight="1">
      <c r="A427" s="125" t="s">
        <v>75</v>
      </c>
      <c r="B427" s="101" t="s">
        <v>638</v>
      </c>
      <c r="C427" s="103">
        <v>240</v>
      </c>
      <c r="D427" s="103">
        <v>900302</v>
      </c>
      <c r="E427" s="107">
        <v>7352.1</v>
      </c>
      <c r="F427" s="102">
        <v>7352.1</v>
      </c>
      <c r="G427" s="102">
        <v>15015.4</v>
      </c>
    </row>
    <row r="428" spans="1:7" s="81" customFormat="1" ht="18.75" customHeight="1">
      <c r="A428" s="125" t="s">
        <v>75</v>
      </c>
      <c r="B428" s="101" t="s">
        <v>638</v>
      </c>
      <c r="C428" s="103">
        <v>240</v>
      </c>
      <c r="D428" s="103">
        <v>900100</v>
      </c>
      <c r="E428" s="107">
        <v>2097.9</v>
      </c>
      <c r="F428" s="102">
        <v>2097.9</v>
      </c>
      <c r="G428" s="102">
        <v>4284.6000000000004</v>
      </c>
    </row>
    <row r="429" spans="1:7" s="81" customFormat="1" ht="19.5" customHeight="1">
      <c r="A429" s="160" t="s">
        <v>399</v>
      </c>
      <c r="B429" s="100" t="s">
        <v>400</v>
      </c>
      <c r="C429" s="76"/>
      <c r="D429" s="76"/>
      <c r="E429" s="99">
        <f t="shared" ref="E429:G430" si="102">E430</f>
        <v>2654.9</v>
      </c>
      <c r="F429" s="99">
        <f t="shared" si="102"/>
        <v>2654.9</v>
      </c>
      <c r="G429" s="99">
        <f t="shared" si="102"/>
        <v>2654.9</v>
      </c>
    </row>
    <row r="430" spans="1:7" s="81" customFormat="1" ht="26.4">
      <c r="A430" s="156" t="s">
        <v>401</v>
      </c>
      <c r="B430" s="100" t="s">
        <v>402</v>
      </c>
      <c r="C430" s="98"/>
      <c r="D430" s="98"/>
      <c r="E430" s="99">
        <f t="shared" si="102"/>
        <v>2654.9</v>
      </c>
      <c r="F430" s="99">
        <f t="shared" si="102"/>
        <v>2654.9</v>
      </c>
      <c r="G430" s="99">
        <f t="shared" si="102"/>
        <v>2654.9</v>
      </c>
    </row>
    <row r="431" spans="1:7" s="81" customFormat="1" ht="26.4">
      <c r="A431" s="164" t="s">
        <v>605</v>
      </c>
      <c r="B431" s="116" t="s">
        <v>403</v>
      </c>
      <c r="C431" s="103"/>
      <c r="D431" s="103"/>
      <c r="E431" s="102">
        <f>E432+E434</f>
        <v>2654.9</v>
      </c>
      <c r="F431" s="102">
        <f>F432+F434</f>
        <v>2654.9</v>
      </c>
      <c r="G431" s="102">
        <f>G432+G434</f>
        <v>2654.9</v>
      </c>
    </row>
    <row r="432" spans="1:7" s="81" customFormat="1" ht="13.35" customHeight="1">
      <c r="A432" s="125" t="s">
        <v>73</v>
      </c>
      <c r="B432" s="116" t="s">
        <v>403</v>
      </c>
      <c r="C432" s="103" t="s">
        <v>74</v>
      </c>
      <c r="D432" s="103"/>
      <c r="E432" s="102">
        <f>E433</f>
        <v>20</v>
      </c>
      <c r="F432" s="102">
        <f>F433</f>
        <v>20</v>
      </c>
      <c r="G432" s="102">
        <f>G433</f>
        <v>20</v>
      </c>
    </row>
    <row r="433" spans="1:7" s="81" customFormat="1" ht="26.4">
      <c r="A433" s="125" t="s">
        <v>75</v>
      </c>
      <c r="B433" s="116" t="s">
        <v>403</v>
      </c>
      <c r="C433" s="103" t="s">
        <v>76</v>
      </c>
      <c r="D433" s="103">
        <v>900100</v>
      </c>
      <c r="E433" s="102">
        <v>20</v>
      </c>
      <c r="F433" s="102">
        <v>20</v>
      </c>
      <c r="G433" s="102">
        <v>20</v>
      </c>
    </row>
    <row r="434" spans="1:7" s="81" customFormat="1" ht="26.4">
      <c r="A434" s="125" t="s">
        <v>67</v>
      </c>
      <c r="B434" s="116" t="s">
        <v>403</v>
      </c>
      <c r="C434" s="103" t="s">
        <v>68</v>
      </c>
      <c r="D434" s="103"/>
      <c r="E434" s="102">
        <f>E435+E436</f>
        <v>2634.9</v>
      </c>
      <c r="F434" s="102">
        <f>F435+F436</f>
        <v>2634.9</v>
      </c>
      <c r="G434" s="102">
        <f>G435+G436</f>
        <v>2634.9</v>
      </c>
    </row>
    <row r="435" spans="1:7" s="81" customFormat="1">
      <c r="A435" s="125" t="s">
        <v>69</v>
      </c>
      <c r="B435" s="116" t="s">
        <v>403</v>
      </c>
      <c r="C435" s="103">
        <v>610</v>
      </c>
      <c r="D435" s="103">
        <v>900100</v>
      </c>
      <c r="E435" s="102">
        <v>2433.4</v>
      </c>
      <c r="F435" s="102">
        <v>2433.4</v>
      </c>
      <c r="G435" s="102">
        <v>2433.4</v>
      </c>
    </row>
    <row r="436" spans="1:7" s="81" customFormat="1">
      <c r="A436" s="125" t="s">
        <v>71</v>
      </c>
      <c r="B436" s="116" t="s">
        <v>403</v>
      </c>
      <c r="C436" s="103">
        <v>620</v>
      </c>
      <c r="D436" s="103">
        <v>900100</v>
      </c>
      <c r="E436" s="102">
        <v>201.5</v>
      </c>
      <c r="F436" s="102">
        <v>201.5</v>
      </c>
      <c r="G436" s="102">
        <v>201.5</v>
      </c>
    </row>
    <row r="437" spans="1:7" s="81" customFormat="1" ht="26.4">
      <c r="A437" s="160" t="s">
        <v>601</v>
      </c>
      <c r="B437" s="100" t="s">
        <v>602</v>
      </c>
      <c r="C437" s="76"/>
      <c r="D437" s="76"/>
      <c r="E437" s="99">
        <f t="shared" ref="E437:G440" si="103">E438</f>
        <v>1000</v>
      </c>
      <c r="F437" s="99">
        <f t="shared" si="103"/>
        <v>0</v>
      </c>
      <c r="G437" s="99">
        <f t="shared" si="103"/>
        <v>0</v>
      </c>
    </row>
    <row r="438" spans="1:7" s="81" customFormat="1" ht="26.4">
      <c r="A438" s="165" t="s">
        <v>603</v>
      </c>
      <c r="B438" s="100" t="s">
        <v>604</v>
      </c>
      <c r="C438" s="98"/>
      <c r="D438" s="98"/>
      <c r="E438" s="99">
        <f>E439</f>
        <v>1000</v>
      </c>
      <c r="F438" s="99">
        <f t="shared" si="103"/>
        <v>0</v>
      </c>
      <c r="G438" s="99">
        <f t="shared" si="103"/>
        <v>0</v>
      </c>
    </row>
    <row r="439" spans="1:7" s="81" customFormat="1" ht="26.4">
      <c r="A439" s="164" t="s">
        <v>605</v>
      </c>
      <c r="B439" s="116" t="s">
        <v>606</v>
      </c>
      <c r="C439" s="103"/>
      <c r="D439" s="103"/>
      <c r="E439" s="102">
        <f>E440</f>
        <v>1000</v>
      </c>
      <c r="F439" s="102">
        <f t="shared" si="103"/>
        <v>0</v>
      </c>
      <c r="G439" s="102">
        <f t="shared" si="103"/>
        <v>0</v>
      </c>
    </row>
    <row r="440" spans="1:7" s="81" customFormat="1">
      <c r="A440" s="125" t="s">
        <v>73</v>
      </c>
      <c r="B440" s="116" t="s">
        <v>606</v>
      </c>
      <c r="C440" s="103" t="s">
        <v>74</v>
      </c>
      <c r="D440" s="103"/>
      <c r="E440" s="102">
        <f t="shared" si="103"/>
        <v>1000</v>
      </c>
      <c r="F440" s="102">
        <f t="shared" si="103"/>
        <v>0</v>
      </c>
      <c r="G440" s="102">
        <f t="shared" si="103"/>
        <v>0</v>
      </c>
    </row>
    <row r="441" spans="1:7" s="81" customFormat="1" ht="26.4">
      <c r="A441" s="125" t="s">
        <v>75</v>
      </c>
      <c r="B441" s="116" t="s">
        <v>606</v>
      </c>
      <c r="C441" s="103" t="s">
        <v>76</v>
      </c>
      <c r="D441" s="103">
        <v>900100</v>
      </c>
      <c r="E441" s="102">
        <v>1000</v>
      </c>
      <c r="F441" s="102">
        <v>0</v>
      </c>
      <c r="G441" s="102">
        <v>0</v>
      </c>
    </row>
    <row r="442" spans="1:7" s="82" customFormat="1" ht="21" customHeight="1">
      <c r="A442" s="128" t="s">
        <v>548</v>
      </c>
      <c r="B442" s="118" t="s">
        <v>550</v>
      </c>
      <c r="C442" s="98"/>
      <c r="D442" s="98"/>
      <c r="E442" s="99">
        <f>E443</f>
        <v>25552</v>
      </c>
      <c r="F442" s="99">
        <f>F443</f>
        <v>21770</v>
      </c>
      <c r="G442" s="99">
        <f>G443</f>
        <v>22640</v>
      </c>
    </row>
    <row r="443" spans="1:7" s="82" customFormat="1" ht="45.6" customHeight="1">
      <c r="A443" s="128" t="s">
        <v>549</v>
      </c>
      <c r="B443" s="118" t="s">
        <v>551</v>
      </c>
      <c r="C443" s="98"/>
      <c r="D443" s="98"/>
      <c r="E443" s="99">
        <f>E444+E447</f>
        <v>25552</v>
      </c>
      <c r="F443" s="99">
        <f>F444+F447</f>
        <v>21770</v>
      </c>
      <c r="G443" s="99">
        <f>G444+G447</f>
        <v>22640</v>
      </c>
    </row>
    <row r="444" spans="1:7" s="81" customFormat="1" ht="21" customHeight="1">
      <c r="A444" s="125" t="s">
        <v>552</v>
      </c>
      <c r="B444" s="116" t="s">
        <v>571</v>
      </c>
      <c r="C444" s="103"/>
      <c r="D444" s="103"/>
      <c r="E444" s="102">
        <f t="shared" ref="E444:G445" si="104">E445</f>
        <v>4620</v>
      </c>
      <c r="F444" s="102">
        <f t="shared" si="104"/>
        <v>0</v>
      </c>
      <c r="G444" s="102">
        <f t="shared" si="104"/>
        <v>0</v>
      </c>
    </row>
    <row r="445" spans="1:7" s="81" customFormat="1" ht="21" customHeight="1">
      <c r="A445" s="125" t="s">
        <v>73</v>
      </c>
      <c r="B445" s="116" t="s">
        <v>571</v>
      </c>
      <c r="C445" s="103" t="s">
        <v>74</v>
      </c>
      <c r="D445" s="103"/>
      <c r="E445" s="102">
        <f t="shared" si="104"/>
        <v>4620</v>
      </c>
      <c r="F445" s="102">
        <f t="shared" si="104"/>
        <v>0</v>
      </c>
      <c r="G445" s="102">
        <f t="shared" si="104"/>
        <v>0</v>
      </c>
    </row>
    <row r="446" spans="1:7" s="81" customFormat="1" ht="21" customHeight="1">
      <c r="A446" s="125" t="s">
        <v>75</v>
      </c>
      <c r="B446" s="116" t="s">
        <v>571</v>
      </c>
      <c r="C446" s="103" t="s">
        <v>76</v>
      </c>
      <c r="D446" s="103">
        <v>900304</v>
      </c>
      <c r="E446" s="102">
        <v>4620</v>
      </c>
      <c r="F446" s="102">
        <v>0</v>
      </c>
      <c r="G446" s="102">
        <v>0</v>
      </c>
    </row>
    <row r="447" spans="1:7" s="81" customFormat="1" ht="27" customHeight="1">
      <c r="A447" s="125" t="s">
        <v>643</v>
      </c>
      <c r="B447" s="116" t="s">
        <v>644</v>
      </c>
      <c r="C447" s="103"/>
      <c r="D447" s="103"/>
      <c r="E447" s="102">
        <f t="shared" ref="E447:G448" si="105">E448</f>
        <v>20932</v>
      </c>
      <c r="F447" s="102">
        <f t="shared" si="105"/>
        <v>21770</v>
      </c>
      <c r="G447" s="102">
        <f t="shared" si="105"/>
        <v>22640</v>
      </c>
    </row>
    <row r="448" spans="1:7" s="81" customFormat="1" ht="21" customHeight="1">
      <c r="A448" s="125" t="s">
        <v>73</v>
      </c>
      <c r="B448" s="116" t="s">
        <v>644</v>
      </c>
      <c r="C448" s="103" t="s">
        <v>74</v>
      </c>
      <c r="D448" s="103"/>
      <c r="E448" s="102">
        <f t="shared" si="105"/>
        <v>20932</v>
      </c>
      <c r="F448" s="102">
        <f t="shared" si="105"/>
        <v>21770</v>
      </c>
      <c r="G448" s="102">
        <f t="shared" si="105"/>
        <v>22640</v>
      </c>
    </row>
    <row r="449" spans="1:8" s="81" customFormat="1" ht="21" customHeight="1">
      <c r="A449" s="125" t="s">
        <v>75</v>
      </c>
      <c r="B449" s="116" t="s">
        <v>644</v>
      </c>
      <c r="C449" s="103" t="s">
        <v>76</v>
      </c>
      <c r="D449" s="103">
        <v>900100</v>
      </c>
      <c r="E449" s="102">
        <v>20932</v>
      </c>
      <c r="F449" s="102">
        <v>21770</v>
      </c>
      <c r="G449" s="102">
        <v>22640</v>
      </c>
    </row>
    <row r="450" spans="1:8" ht="18.75" customHeight="1">
      <c r="A450" s="148" t="s">
        <v>404</v>
      </c>
      <c r="B450" s="100" t="s">
        <v>182</v>
      </c>
      <c r="C450" s="74"/>
      <c r="D450" s="74"/>
      <c r="E450" s="99">
        <f>E451</f>
        <v>3000</v>
      </c>
      <c r="F450" s="99">
        <f>F451</f>
        <v>3000</v>
      </c>
      <c r="G450" s="99">
        <f>G451</f>
        <v>3000</v>
      </c>
      <c r="H450" s="81"/>
    </row>
    <row r="451" spans="1:8" ht="16.5" customHeight="1">
      <c r="A451" s="148" t="s">
        <v>405</v>
      </c>
      <c r="B451" s="100" t="s">
        <v>183</v>
      </c>
      <c r="C451" s="71"/>
      <c r="D451" s="71"/>
      <c r="E451" s="99">
        <f t="shared" ref="E451:G454" si="106">E452</f>
        <v>3000</v>
      </c>
      <c r="F451" s="99">
        <f t="shared" si="106"/>
        <v>3000</v>
      </c>
      <c r="G451" s="99">
        <f t="shared" si="106"/>
        <v>3000</v>
      </c>
      <c r="H451" s="81"/>
    </row>
    <row r="452" spans="1:8" ht="26.4">
      <c r="A452" s="153" t="s">
        <v>261</v>
      </c>
      <c r="B452" s="100" t="s">
        <v>184</v>
      </c>
      <c r="C452" s="98"/>
      <c r="D452" s="98"/>
      <c r="E452" s="99">
        <f t="shared" si="106"/>
        <v>3000</v>
      </c>
      <c r="F452" s="99">
        <f t="shared" si="106"/>
        <v>3000</v>
      </c>
      <c r="G452" s="99">
        <f t="shared" si="106"/>
        <v>3000</v>
      </c>
      <c r="H452" s="81"/>
    </row>
    <row r="453" spans="1:8">
      <c r="A453" s="154" t="s">
        <v>185</v>
      </c>
      <c r="B453" s="101" t="s">
        <v>186</v>
      </c>
      <c r="C453" s="103"/>
      <c r="D453" s="103"/>
      <c r="E453" s="102">
        <f t="shared" si="106"/>
        <v>3000</v>
      </c>
      <c r="F453" s="102">
        <f t="shared" si="106"/>
        <v>3000</v>
      </c>
      <c r="G453" s="102">
        <f t="shared" si="106"/>
        <v>3000</v>
      </c>
      <c r="H453" s="81"/>
    </row>
    <row r="454" spans="1:8">
      <c r="A454" s="125" t="s">
        <v>85</v>
      </c>
      <c r="B454" s="101" t="s">
        <v>186</v>
      </c>
      <c r="C454" s="103">
        <v>800</v>
      </c>
      <c r="D454" s="74"/>
      <c r="E454" s="102">
        <f t="shared" si="106"/>
        <v>3000</v>
      </c>
      <c r="F454" s="102">
        <f t="shared" si="106"/>
        <v>3000</v>
      </c>
      <c r="G454" s="102">
        <f t="shared" si="106"/>
        <v>3000</v>
      </c>
      <c r="H454" s="81"/>
    </row>
    <row r="455" spans="1:8" ht="26.4">
      <c r="A455" s="125" t="s">
        <v>91</v>
      </c>
      <c r="B455" s="101" t="s">
        <v>186</v>
      </c>
      <c r="C455" s="103">
        <v>810</v>
      </c>
      <c r="D455" s="103">
        <v>900100</v>
      </c>
      <c r="E455" s="102">
        <v>3000</v>
      </c>
      <c r="F455" s="102">
        <v>3000</v>
      </c>
      <c r="G455" s="102">
        <v>3000</v>
      </c>
      <c r="H455" s="81"/>
    </row>
    <row r="456" spans="1:8" ht="21" customHeight="1">
      <c r="A456" s="150" t="s">
        <v>406</v>
      </c>
      <c r="B456" s="100" t="s">
        <v>113</v>
      </c>
      <c r="C456" s="72"/>
      <c r="D456" s="72"/>
      <c r="E456" s="99">
        <f>E457+E484+E479</f>
        <v>674601</v>
      </c>
      <c r="F456" s="99">
        <f>F457+F484+F479</f>
        <v>659650.01</v>
      </c>
      <c r="G456" s="99">
        <f>G457+G484+G479</f>
        <v>650480</v>
      </c>
      <c r="H456" s="81"/>
    </row>
    <row r="457" spans="1:8" ht="25.5" customHeight="1">
      <c r="A457" s="150" t="s">
        <v>408</v>
      </c>
      <c r="B457" s="100" t="s">
        <v>114</v>
      </c>
      <c r="C457" s="73"/>
      <c r="D457" s="73"/>
      <c r="E457" s="99">
        <f>E458+E465+E471</f>
        <v>59472</v>
      </c>
      <c r="F457" s="99">
        <f>F458+F465+F471</f>
        <v>59472</v>
      </c>
      <c r="G457" s="99">
        <f>G458+G465+G471</f>
        <v>59472</v>
      </c>
      <c r="H457" s="81"/>
    </row>
    <row r="458" spans="1:8" ht="26.4">
      <c r="A458" s="127" t="s">
        <v>407</v>
      </c>
      <c r="B458" s="100" t="s">
        <v>159</v>
      </c>
      <c r="C458" s="74"/>
      <c r="D458" s="74"/>
      <c r="E458" s="99">
        <f>E459+E462</f>
        <v>22500</v>
      </c>
      <c r="F458" s="99">
        <f t="shared" ref="F458:G458" si="107">F459+F462</f>
        <v>22500</v>
      </c>
      <c r="G458" s="99">
        <f t="shared" si="107"/>
        <v>22500</v>
      </c>
      <c r="H458" s="81"/>
    </row>
    <row r="459" spans="1:8" ht="32.25" customHeight="1">
      <c r="A459" s="151" t="s">
        <v>591</v>
      </c>
      <c r="B459" s="101" t="s">
        <v>485</v>
      </c>
      <c r="C459" s="71"/>
      <c r="D459" s="71"/>
      <c r="E459" s="102">
        <f t="shared" ref="E459:G460" si="108">E460</f>
        <v>2000</v>
      </c>
      <c r="F459" s="102">
        <f t="shared" si="108"/>
        <v>2000</v>
      </c>
      <c r="G459" s="102">
        <f t="shared" si="108"/>
        <v>2000</v>
      </c>
      <c r="H459" s="81"/>
    </row>
    <row r="460" spans="1:8" ht="16.5" customHeight="1">
      <c r="A460" s="125" t="s">
        <v>73</v>
      </c>
      <c r="B460" s="101" t="s">
        <v>485</v>
      </c>
      <c r="C460" s="103" t="s">
        <v>74</v>
      </c>
      <c r="D460" s="103"/>
      <c r="E460" s="102">
        <f t="shared" si="108"/>
        <v>2000</v>
      </c>
      <c r="F460" s="102">
        <f t="shared" si="108"/>
        <v>2000</v>
      </c>
      <c r="G460" s="102">
        <f t="shared" si="108"/>
        <v>2000</v>
      </c>
      <c r="H460" s="81"/>
    </row>
    <row r="461" spans="1:8" ht="17.25" customHeight="1">
      <c r="A461" s="125" t="s">
        <v>75</v>
      </c>
      <c r="B461" s="101" t="s">
        <v>485</v>
      </c>
      <c r="C461" s="103" t="s">
        <v>76</v>
      </c>
      <c r="D461" s="103">
        <v>900100</v>
      </c>
      <c r="E461" s="102">
        <v>2000</v>
      </c>
      <c r="F461" s="102">
        <v>2000</v>
      </c>
      <c r="G461" s="102">
        <v>2000</v>
      </c>
      <c r="H461" s="81"/>
    </row>
    <row r="462" spans="1:8" ht="15" customHeight="1">
      <c r="A462" s="125" t="s">
        <v>252</v>
      </c>
      <c r="B462" s="101" t="s">
        <v>253</v>
      </c>
      <c r="C462" s="103"/>
      <c r="D462" s="103"/>
      <c r="E462" s="102">
        <f t="shared" ref="E462:G463" si="109">E463</f>
        <v>20500</v>
      </c>
      <c r="F462" s="102">
        <f t="shared" si="109"/>
        <v>20500</v>
      </c>
      <c r="G462" s="102">
        <f t="shared" si="109"/>
        <v>20500</v>
      </c>
      <c r="H462" s="81"/>
    </row>
    <row r="463" spans="1:8" ht="14.25" customHeight="1">
      <c r="A463" s="125" t="s">
        <v>73</v>
      </c>
      <c r="B463" s="101" t="s">
        <v>253</v>
      </c>
      <c r="C463" s="103" t="s">
        <v>74</v>
      </c>
      <c r="D463" s="103"/>
      <c r="E463" s="102">
        <f t="shared" si="109"/>
        <v>20500</v>
      </c>
      <c r="F463" s="102">
        <f t="shared" si="109"/>
        <v>20500</v>
      </c>
      <c r="G463" s="102">
        <f t="shared" si="109"/>
        <v>20500</v>
      </c>
      <c r="H463" s="81"/>
    </row>
    <row r="464" spans="1:8" ht="13.5" customHeight="1">
      <c r="A464" s="125" t="s">
        <v>75</v>
      </c>
      <c r="B464" s="101" t="s">
        <v>253</v>
      </c>
      <c r="C464" s="103" t="s">
        <v>76</v>
      </c>
      <c r="D464" s="103">
        <v>900100</v>
      </c>
      <c r="E464" s="102">
        <v>20500</v>
      </c>
      <c r="F464" s="102">
        <v>20500</v>
      </c>
      <c r="G464" s="102">
        <v>20500</v>
      </c>
      <c r="H464" s="81"/>
    </row>
    <row r="465" spans="1:8" ht="57.75" customHeight="1">
      <c r="A465" s="127" t="s">
        <v>514</v>
      </c>
      <c r="B465" s="100" t="s">
        <v>160</v>
      </c>
      <c r="C465" s="98"/>
      <c r="D465" s="98"/>
      <c r="E465" s="99">
        <f>E466</f>
        <v>9735</v>
      </c>
      <c r="F465" s="99">
        <f>F466</f>
        <v>9735</v>
      </c>
      <c r="G465" s="99">
        <f>G466</f>
        <v>9735</v>
      </c>
      <c r="H465" s="81"/>
    </row>
    <row r="466" spans="1:8" ht="56.25" customHeight="1">
      <c r="A466" s="151" t="s">
        <v>516</v>
      </c>
      <c r="B466" s="101" t="s">
        <v>515</v>
      </c>
      <c r="C466" s="103"/>
      <c r="D466" s="103"/>
      <c r="E466" s="102">
        <f>E467+E469</f>
        <v>9735</v>
      </c>
      <c r="F466" s="102">
        <f>F467+F469</f>
        <v>9735</v>
      </c>
      <c r="G466" s="102">
        <f>G467+G469</f>
        <v>9735</v>
      </c>
      <c r="H466" s="81"/>
    </row>
    <row r="467" spans="1:8" ht="39" customHeight="1">
      <c r="A467" s="125" t="s">
        <v>78</v>
      </c>
      <c r="B467" s="101" t="s">
        <v>515</v>
      </c>
      <c r="C467" s="103" t="s">
        <v>79</v>
      </c>
      <c r="D467" s="103"/>
      <c r="E467" s="102">
        <f>E468</f>
        <v>8794.83</v>
      </c>
      <c r="F467" s="102">
        <f>F468</f>
        <v>8794.83</v>
      </c>
      <c r="G467" s="102">
        <f>G468</f>
        <v>8794.83</v>
      </c>
      <c r="H467" s="81"/>
    </row>
    <row r="468" spans="1:8" ht="15" customHeight="1">
      <c r="A468" s="125" t="s">
        <v>80</v>
      </c>
      <c r="B468" s="101" t="s">
        <v>515</v>
      </c>
      <c r="C468" s="103" t="s">
        <v>81</v>
      </c>
      <c r="D468" s="103">
        <v>900303</v>
      </c>
      <c r="E468" s="171">
        <v>8794.83</v>
      </c>
      <c r="F468" s="171">
        <v>8794.83</v>
      </c>
      <c r="G468" s="102">
        <v>8794.83</v>
      </c>
      <c r="H468" s="81"/>
    </row>
    <row r="469" spans="1:8" ht="13.35" customHeight="1">
      <c r="A469" s="125" t="s">
        <v>73</v>
      </c>
      <c r="B469" s="101" t="s">
        <v>515</v>
      </c>
      <c r="C469" s="103" t="s">
        <v>74</v>
      </c>
      <c r="D469" s="103"/>
      <c r="E469" s="102">
        <f>E470</f>
        <v>940.17</v>
      </c>
      <c r="F469" s="102">
        <f>F470</f>
        <v>940.17</v>
      </c>
      <c r="G469" s="102">
        <f>G470</f>
        <v>940.17</v>
      </c>
      <c r="H469" s="81"/>
    </row>
    <row r="470" spans="1:8" ht="18.75" customHeight="1">
      <c r="A470" s="125" t="s">
        <v>75</v>
      </c>
      <c r="B470" s="101" t="s">
        <v>515</v>
      </c>
      <c r="C470" s="103" t="s">
        <v>76</v>
      </c>
      <c r="D470" s="103">
        <v>900303</v>
      </c>
      <c r="E470" s="102">
        <v>940.17</v>
      </c>
      <c r="F470" s="102">
        <v>940.17</v>
      </c>
      <c r="G470" s="102">
        <v>940.17</v>
      </c>
      <c r="H470" s="81"/>
    </row>
    <row r="471" spans="1:8" ht="30.75" customHeight="1">
      <c r="A471" s="128" t="s">
        <v>254</v>
      </c>
      <c r="B471" s="100" t="s">
        <v>409</v>
      </c>
      <c r="C471" s="98"/>
      <c r="D471" s="98"/>
      <c r="E471" s="99">
        <f>E472</f>
        <v>27237</v>
      </c>
      <c r="F471" s="99">
        <f>F472</f>
        <v>27237</v>
      </c>
      <c r="G471" s="99">
        <f>G472</f>
        <v>27237</v>
      </c>
      <c r="H471" s="81"/>
    </row>
    <row r="472" spans="1:8" ht="15.75" customHeight="1">
      <c r="A472" s="125" t="s">
        <v>90</v>
      </c>
      <c r="B472" s="101" t="s">
        <v>410</v>
      </c>
      <c r="C472" s="103"/>
      <c r="D472" s="103"/>
      <c r="E472" s="102">
        <f>E473+E475+E477</f>
        <v>27237</v>
      </c>
      <c r="F472" s="102">
        <f>F473+F475+F477</f>
        <v>27237</v>
      </c>
      <c r="G472" s="102">
        <f>G473+G475+G477</f>
        <v>27237</v>
      </c>
      <c r="H472" s="81"/>
    </row>
    <row r="473" spans="1:8" ht="15.75" customHeight="1">
      <c r="A473" s="125" t="s">
        <v>78</v>
      </c>
      <c r="B473" s="101" t="s">
        <v>410</v>
      </c>
      <c r="C473" s="103" t="s">
        <v>79</v>
      </c>
      <c r="D473" s="103"/>
      <c r="E473" s="102">
        <f>E474</f>
        <v>25705.5</v>
      </c>
      <c r="F473" s="102">
        <f>F474</f>
        <v>25705.5</v>
      </c>
      <c r="G473" s="102">
        <f>G474</f>
        <v>25705.5</v>
      </c>
      <c r="H473" s="81"/>
    </row>
    <row r="474" spans="1:8" ht="15.75" customHeight="1">
      <c r="A474" s="125" t="s">
        <v>80</v>
      </c>
      <c r="B474" s="101" t="s">
        <v>410</v>
      </c>
      <c r="C474" s="103" t="s">
        <v>81</v>
      </c>
      <c r="D474" s="103">
        <v>900100</v>
      </c>
      <c r="E474" s="102">
        <v>25705.5</v>
      </c>
      <c r="F474" s="102">
        <v>25705.5</v>
      </c>
      <c r="G474" s="102">
        <v>25705.5</v>
      </c>
      <c r="H474" s="81"/>
    </row>
    <row r="475" spans="1:8" ht="13.35" customHeight="1">
      <c r="A475" s="125" t="s">
        <v>73</v>
      </c>
      <c r="B475" s="101" t="s">
        <v>410</v>
      </c>
      <c r="C475" s="103" t="s">
        <v>74</v>
      </c>
      <c r="D475" s="103"/>
      <c r="E475" s="102">
        <f>E476</f>
        <v>1500</v>
      </c>
      <c r="F475" s="102">
        <f>F476</f>
        <v>1500</v>
      </c>
      <c r="G475" s="102">
        <f>G476</f>
        <v>1500</v>
      </c>
      <c r="H475" s="81"/>
    </row>
    <row r="476" spans="1:8" ht="15.75" customHeight="1">
      <c r="A476" s="125" t="s">
        <v>75</v>
      </c>
      <c r="B476" s="101" t="s">
        <v>410</v>
      </c>
      <c r="C476" s="103" t="s">
        <v>76</v>
      </c>
      <c r="D476" s="103">
        <v>900100</v>
      </c>
      <c r="E476" s="102">
        <v>1500</v>
      </c>
      <c r="F476" s="102">
        <v>1500</v>
      </c>
      <c r="G476" s="102">
        <v>1500</v>
      </c>
      <c r="H476" s="81"/>
    </row>
    <row r="477" spans="1:8" ht="15.75" customHeight="1">
      <c r="A477" s="125" t="s">
        <v>85</v>
      </c>
      <c r="B477" s="101" t="s">
        <v>410</v>
      </c>
      <c r="C477" s="103" t="s">
        <v>86</v>
      </c>
      <c r="D477" s="103"/>
      <c r="E477" s="102">
        <f>E478</f>
        <v>31.5</v>
      </c>
      <c r="F477" s="102">
        <f>F478</f>
        <v>31.5</v>
      </c>
      <c r="G477" s="102">
        <f>G478</f>
        <v>31.5</v>
      </c>
      <c r="H477" s="81"/>
    </row>
    <row r="478" spans="1:8" ht="14.85" customHeight="1">
      <c r="A478" s="125" t="s">
        <v>87</v>
      </c>
      <c r="B478" s="101" t="s">
        <v>410</v>
      </c>
      <c r="C478" s="103" t="s">
        <v>88</v>
      </c>
      <c r="D478" s="103">
        <v>900100</v>
      </c>
      <c r="E478" s="102">
        <v>31.5</v>
      </c>
      <c r="F478" s="102">
        <v>31.5</v>
      </c>
      <c r="G478" s="102">
        <v>31.5</v>
      </c>
      <c r="H478" s="81"/>
    </row>
    <row r="479" spans="1:8" ht="18.75" customHeight="1">
      <c r="A479" s="150" t="s">
        <v>411</v>
      </c>
      <c r="B479" s="100" t="s">
        <v>115</v>
      </c>
      <c r="C479" s="103"/>
      <c r="D479" s="103"/>
      <c r="E479" s="99">
        <f t="shared" ref="E479:G482" si="110">E480</f>
        <v>10000</v>
      </c>
      <c r="F479" s="99">
        <f t="shared" si="110"/>
        <v>10000</v>
      </c>
      <c r="G479" s="99">
        <f t="shared" si="110"/>
        <v>10000</v>
      </c>
      <c r="H479" s="81"/>
    </row>
    <row r="480" spans="1:8" ht="27.75" customHeight="1">
      <c r="A480" s="127" t="s">
        <v>412</v>
      </c>
      <c r="B480" s="100" t="s">
        <v>116</v>
      </c>
      <c r="C480" s="103"/>
      <c r="D480" s="103"/>
      <c r="E480" s="99">
        <f>E481</f>
        <v>10000</v>
      </c>
      <c r="F480" s="99">
        <f t="shared" si="110"/>
        <v>10000</v>
      </c>
      <c r="G480" s="99">
        <f t="shared" si="110"/>
        <v>10000</v>
      </c>
      <c r="H480" s="81"/>
    </row>
    <row r="481" spans="1:8" ht="27.75" customHeight="1">
      <c r="A481" s="151" t="s">
        <v>93</v>
      </c>
      <c r="B481" s="101" t="s">
        <v>472</v>
      </c>
      <c r="C481" s="103"/>
      <c r="D481" s="103"/>
      <c r="E481" s="102">
        <f>E482</f>
        <v>10000</v>
      </c>
      <c r="F481" s="102">
        <f t="shared" si="110"/>
        <v>10000</v>
      </c>
      <c r="G481" s="102">
        <f t="shared" si="110"/>
        <v>10000</v>
      </c>
      <c r="H481" s="81"/>
    </row>
    <row r="482" spans="1:8" ht="18.75" customHeight="1">
      <c r="A482" s="125" t="s">
        <v>92</v>
      </c>
      <c r="B482" s="101" t="s">
        <v>472</v>
      </c>
      <c r="C482" s="103">
        <v>700</v>
      </c>
      <c r="D482" s="103"/>
      <c r="E482" s="102">
        <f t="shared" si="110"/>
        <v>10000</v>
      </c>
      <c r="F482" s="102">
        <f t="shared" si="110"/>
        <v>10000</v>
      </c>
      <c r="G482" s="102">
        <f t="shared" si="110"/>
        <v>10000</v>
      </c>
      <c r="H482" s="81"/>
    </row>
    <row r="483" spans="1:8" ht="18" customHeight="1">
      <c r="A483" s="125" t="s">
        <v>93</v>
      </c>
      <c r="B483" s="101" t="s">
        <v>472</v>
      </c>
      <c r="C483" s="103">
        <v>730</v>
      </c>
      <c r="D483" s="103">
        <v>900100</v>
      </c>
      <c r="E483" s="102">
        <v>10000</v>
      </c>
      <c r="F483" s="102">
        <v>10000</v>
      </c>
      <c r="G483" s="102">
        <v>10000</v>
      </c>
      <c r="H483" s="81"/>
    </row>
    <row r="484" spans="1:8">
      <c r="A484" s="150" t="s">
        <v>161</v>
      </c>
      <c r="B484" s="100" t="s">
        <v>139</v>
      </c>
      <c r="C484" s="73"/>
      <c r="D484" s="73"/>
      <c r="E484" s="99">
        <f>E485+E532</f>
        <v>605129</v>
      </c>
      <c r="F484" s="99">
        <f>F485+F532</f>
        <v>590178.01</v>
      </c>
      <c r="G484" s="99">
        <f>G485+G532</f>
        <v>581008</v>
      </c>
      <c r="H484" s="81"/>
    </row>
    <row r="485" spans="1:8" ht="26.4">
      <c r="A485" s="148" t="s">
        <v>254</v>
      </c>
      <c r="B485" s="100" t="s">
        <v>140</v>
      </c>
      <c r="C485" s="74"/>
      <c r="D485" s="74"/>
      <c r="E485" s="99">
        <f>E486+E489+E496+E520+E525+E501+E504+E512+E517+E507</f>
        <v>604471</v>
      </c>
      <c r="F485" s="99">
        <f t="shared" ref="F485:G485" si="111">F486+F489+F496+F520+F525+F501+F504+F512+F517+F507</f>
        <v>589520.01</v>
      </c>
      <c r="G485" s="99">
        <f t="shared" si="111"/>
        <v>580350</v>
      </c>
      <c r="H485" s="81"/>
    </row>
    <row r="486" spans="1:8">
      <c r="A486" s="166" t="s">
        <v>164</v>
      </c>
      <c r="B486" s="101" t="s">
        <v>165</v>
      </c>
      <c r="C486" s="75"/>
      <c r="D486" s="75"/>
      <c r="E486" s="102">
        <f t="shared" ref="E486:G487" si="112">E487</f>
        <v>7194.8</v>
      </c>
      <c r="F486" s="102">
        <f t="shared" si="112"/>
        <v>7194.8</v>
      </c>
      <c r="G486" s="102">
        <f t="shared" si="112"/>
        <v>7194.8</v>
      </c>
      <c r="H486" s="81"/>
    </row>
    <row r="487" spans="1:8" ht="39.6">
      <c r="A487" s="125" t="s">
        <v>78</v>
      </c>
      <c r="B487" s="101" t="s">
        <v>165</v>
      </c>
      <c r="C487" s="103" t="s">
        <v>79</v>
      </c>
      <c r="D487" s="103"/>
      <c r="E487" s="102">
        <f t="shared" si="112"/>
        <v>7194.8</v>
      </c>
      <c r="F487" s="102">
        <f t="shared" si="112"/>
        <v>7194.8</v>
      </c>
      <c r="G487" s="102">
        <f t="shared" si="112"/>
        <v>7194.8</v>
      </c>
      <c r="H487" s="81"/>
    </row>
    <row r="488" spans="1:8">
      <c r="A488" s="125" t="s">
        <v>80</v>
      </c>
      <c r="B488" s="101" t="s">
        <v>165</v>
      </c>
      <c r="C488" s="103" t="s">
        <v>81</v>
      </c>
      <c r="D488" s="103">
        <v>900100</v>
      </c>
      <c r="E488" s="102">
        <v>7194.8</v>
      </c>
      <c r="F488" s="102">
        <v>7194.8</v>
      </c>
      <c r="G488" s="102">
        <v>7194.8</v>
      </c>
      <c r="H488" s="81"/>
    </row>
    <row r="489" spans="1:8" ht="15.75" customHeight="1">
      <c r="A489" s="166" t="s">
        <v>173</v>
      </c>
      <c r="B489" s="101" t="s">
        <v>174</v>
      </c>
      <c r="C489" s="71"/>
      <c r="D489" s="71"/>
      <c r="E489" s="102">
        <f>E490+E492+E494</f>
        <v>203066.4</v>
      </c>
      <c r="F489" s="102">
        <f>F490+F492+F494</f>
        <v>203065.4</v>
      </c>
      <c r="G489" s="102">
        <f>G490+G492+G494</f>
        <v>203065.4</v>
      </c>
      <c r="H489" s="81"/>
    </row>
    <row r="490" spans="1:8" ht="38.25" customHeight="1">
      <c r="A490" s="125" t="s">
        <v>78</v>
      </c>
      <c r="B490" s="101" t="s">
        <v>174</v>
      </c>
      <c r="C490" s="103" t="s">
        <v>79</v>
      </c>
      <c r="D490" s="103"/>
      <c r="E490" s="102">
        <f>E491</f>
        <v>152624.9</v>
      </c>
      <c r="F490" s="102">
        <f>F491</f>
        <v>152624.9</v>
      </c>
      <c r="G490" s="102">
        <f>G491</f>
        <v>152624.9</v>
      </c>
      <c r="H490" s="81"/>
    </row>
    <row r="491" spans="1:8">
      <c r="A491" s="125" t="s">
        <v>80</v>
      </c>
      <c r="B491" s="101" t="s">
        <v>174</v>
      </c>
      <c r="C491" s="103" t="s">
        <v>81</v>
      </c>
      <c r="D491" s="103">
        <v>900100</v>
      </c>
      <c r="E491" s="102">
        <v>152624.9</v>
      </c>
      <c r="F491" s="102">
        <v>152624.9</v>
      </c>
      <c r="G491" s="102">
        <v>152624.9</v>
      </c>
      <c r="H491" s="81"/>
    </row>
    <row r="492" spans="1:8" ht="13.35" customHeight="1">
      <c r="A492" s="125" t="s">
        <v>73</v>
      </c>
      <c r="B492" s="101" t="s">
        <v>174</v>
      </c>
      <c r="C492" s="103" t="s">
        <v>74</v>
      </c>
      <c r="D492" s="103"/>
      <c r="E492" s="102">
        <f>E493</f>
        <v>50351.5</v>
      </c>
      <c r="F492" s="102">
        <f>F493</f>
        <v>50350.5</v>
      </c>
      <c r="G492" s="102">
        <f>G493</f>
        <v>50350.5</v>
      </c>
      <c r="H492" s="81"/>
    </row>
    <row r="493" spans="1:8" ht="12" customHeight="1">
      <c r="A493" s="125" t="s">
        <v>75</v>
      </c>
      <c r="B493" s="101" t="s">
        <v>174</v>
      </c>
      <c r="C493" s="103" t="s">
        <v>76</v>
      </c>
      <c r="D493" s="103">
        <v>900100</v>
      </c>
      <c r="E493" s="102">
        <v>50351.5</v>
      </c>
      <c r="F493" s="102">
        <v>50350.5</v>
      </c>
      <c r="G493" s="102">
        <v>50350.5</v>
      </c>
      <c r="H493" s="81"/>
    </row>
    <row r="494" spans="1:8" ht="16.5" customHeight="1">
      <c r="A494" s="125" t="s">
        <v>85</v>
      </c>
      <c r="B494" s="101" t="s">
        <v>174</v>
      </c>
      <c r="C494" s="103">
        <v>800</v>
      </c>
      <c r="D494" s="103"/>
      <c r="E494" s="102">
        <f>E495</f>
        <v>90</v>
      </c>
      <c r="F494" s="102">
        <f>F495</f>
        <v>90</v>
      </c>
      <c r="G494" s="102">
        <f>G495</f>
        <v>90</v>
      </c>
      <c r="H494" s="81"/>
    </row>
    <row r="495" spans="1:8" ht="14.85" customHeight="1">
      <c r="A495" s="125" t="s">
        <v>87</v>
      </c>
      <c r="B495" s="101" t="s">
        <v>174</v>
      </c>
      <c r="C495" s="103" t="s">
        <v>88</v>
      </c>
      <c r="D495" s="103">
        <v>900100</v>
      </c>
      <c r="E495" s="102">
        <v>90</v>
      </c>
      <c r="F495" s="102">
        <v>90</v>
      </c>
      <c r="G495" s="102">
        <v>90</v>
      </c>
      <c r="H495" s="81"/>
    </row>
    <row r="496" spans="1:8">
      <c r="A496" s="151" t="s">
        <v>166</v>
      </c>
      <c r="B496" s="116" t="s">
        <v>167</v>
      </c>
      <c r="C496" s="115"/>
      <c r="D496" s="115"/>
      <c r="E496" s="102">
        <f>E497+E499</f>
        <v>27880.3</v>
      </c>
      <c r="F496" s="102">
        <f>F497+F499</f>
        <v>27880.3</v>
      </c>
      <c r="G496" s="102">
        <f>G497+G499</f>
        <v>27880.3</v>
      </c>
      <c r="H496" s="81"/>
    </row>
    <row r="497" spans="1:8" ht="39.6">
      <c r="A497" s="149" t="s">
        <v>78</v>
      </c>
      <c r="B497" s="116" t="s">
        <v>167</v>
      </c>
      <c r="C497" s="115" t="s">
        <v>79</v>
      </c>
      <c r="D497" s="115"/>
      <c r="E497" s="102">
        <f>E498</f>
        <v>27021.3</v>
      </c>
      <c r="F497" s="102">
        <f>F498</f>
        <v>27021.3</v>
      </c>
      <c r="G497" s="102">
        <f>G498</f>
        <v>27021.3</v>
      </c>
      <c r="H497" s="81"/>
    </row>
    <row r="498" spans="1:8">
      <c r="A498" s="149" t="s">
        <v>80</v>
      </c>
      <c r="B498" s="116" t="s">
        <v>167</v>
      </c>
      <c r="C498" s="115" t="s">
        <v>81</v>
      </c>
      <c r="D498" s="103">
        <v>900100</v>
      </c>
      <c r="E498" s="102">
        <v>27021.3</v>
      </c>
      <c r="F498" s="102">
        <v>27021.3</v>
      </c>
      <c r="G498" s="102">
        <v>27021.3</v>
      </c>
      <c r="H498" s="81"/>
    </row>
    <row r="499" spans="1:8" ht="13.35" customHeight="1">
      <c r="A499" s="149" t="s">
        <v>73</v>
      </c>
      <c r="B499" s="116" t="s">
        <v>167</v>
      </c>
      <c r="C499" s="115" t="s">
        <v>74</v>
      </c>
      <c r="D499" s="115"/>
      <c r="E499" s="102">
        <f>E500</f>
        <v>859</v>
      </c>
      <c r="F499" s="102">
        <f>F500</f>
        <v>859</v>
      </c>
      <c r="G499" s="102">
        <f>G500</f>
        <v>859</v>
      </c>
      <c r="H499" s="81"/>
    </row>
    <row r="500" spans="1:8" ht="26.4">
      <c r="A500" s="149" t="s">
        <v>75</v>
      </c>
      <c r="B500" s="116" t="s">
        <v>167</v>
      </c>
      <c r="C500" s="115" t="s">
        <v>76</v>
      </c>
      <c r="D500" s="103">
        <v>900100</v>
      </c>
      <c r="E500" s="102">
        <v>859</v>
      </c>
      <c r="F500" s="102">
        <v>859</v>
      </c>
      <c r="G500" s="102">
        <v>859</v>
      </c>
      <c r="H500" s="81"/>
    </row>
    <row r="501" spans="1:8">
      <c r="A501" s="151" t="s">
        <v>413</v>
      </c>
      <c r="B501" s="116" t="s">
        <v>168</v>
      </c>
      <c r="C501" s="71"/>
      <c r="D501" s="71"/>
      <c r="E501" s="102">
        <f t="shared" ref="E501:G502" si="113">E502</f>
        <v>84</v>
      </c>
      <c r="F501" s="102">
        <f t="shared" si="113"/>
        <v>84</v>
      </c>
      <c r="G501" s="102">
        <f t="shared" si="113"/>
        <v>84</v>
      </c>
      <c r="H501" s="81"/>
    </row>
    <row r="502" spans="1:8" ht="13.35" customHeight="1">
      <c r="A502" s="125" t="s">
        <v>73</v>
      </c>
      <c r="B502" s="116" t="s">
        <v>168</v>
      </c>
      <c r="C502" s="103" t="s">
        <v>74</v>
      </c>
      <c r="D502" s="103"/>
      <c r="E502" s="102">
        <f t="shared" si="113"/>
        <v>84</v>
      </c>
      <c r="F502" s="102">
        <f t="shared" si="113"/>
        <v>84</v>
      </c>
      <c r="G502" s="102">
        <f t="shared" si="113"/>
        <v>84</v>
      </c>
      <c r="H502" s="81"/>
    </row>
    <row r="503" spans="1:8" ht="26.4">
      <c r="A503" s="125" t="s">
        <v>75</v>
      </c>
      <c r="B503" s="116" t="s">
        <v>168</v>
      </c>
      <c r="C503" s="103" t="s">
        <v>76</v>
      </c>
      <c r="D503" s="103">
        <v>900100</v>
      </c>
      <c r="E503" s="102">
        <v>84</v>
      </c>
      <c r="F503" s="102">
        <v>84</v>
      </c>
      <c r="G503" s="102">
        <v>84</v>
      </c>
      <c r="H503" s="81"/>
    </row>
    <row r="504" spans="1:8">
      <c r="A504" s="125" t="s">
        <v>275</v>
      </c>
      <c r="B504" s="116" t="s">
        <v>274</v>
      </c>
      <c r="C504" s="103"/>
      <c r="D504" s="103"/>
      <c r="E504" s="102">
        <f t="shared" ref="E504:G505" si="114">E505</f>
        <v>186</v>
      </c>
      <c r="F504" s="102">
        <f t="shared" si="114"/>
        <v>186</v>
      </c>
      <c r="G504" s="102">
        <f t="shared" si="114"/>
        <v>186</v>
      </c>
      <c r="H504" s="81"/>
    </row>
    <row r="505" spans="1:8">
      <c r="A505" s="125" t="s">
        <v>85</v>
      </c>
      <c r="B505" s="116" t="s">
        <v>274</v>
      </c>
      <c r="C505" s="103">
        <v>800</v>
      </c>
      <c r="D505" s="103"/>
      <c r="E505" s="102">
        <f t="shared" si="114"/>
        <v>186</v>
      </c>
      <c r="F505" s="102">
        <f t="shared" si="114"/>
        <v>186</v>
      </c>
      <c r="G505" s="102">
        <f t="shared" si="114"/>
        <v>186</v>
      </c>
      <c r="H505" s="81"/>
    </row>
    <row r="506" spans="1:8" ht="14.85" customHeight="1">
      <c r="A506" s="125" t="s">
        <v>87</v>
      </c>
      <c r="B506" s="116" t="s">
        <v>274</v>
      </c>
      <c r="C506" s="103">
        <v>850</v>
      </c>
      <c r="D506" s="103">
        <v>900100</v>
      </c>
      <c r="E506" s="102">
        <v>186</v>
      </c>
      <c r="F506" s="102">
        <v>186</v>
      </c>
      <c r="G506" s="102">
        <v>186</v>
      </c>
      <c r="H506" s="81"/>
    </row>
    <row r="507" spans="1:8" ht="14.85" customHeight="1">
      <c r="A507" s="173" t="s">
        <v>699</v>
      </c>
      <c r="B507" s="116" t="s">
        <v>700</v>
      </c>
      <c r="C507" s="103"/>
      <c r="D507" s="103"/>
      <c r="E507" s="102">
        <f>E508+E510</f>
        <v>8404.4</v>
      </c>
      <c r="F507" s="102">
        <f t="shared" ref="F507:G507" si="115">F508+F510</f>
        <v>8404.4</v>
      </c>
      <c r="G507" s="102">
        <f t="shared" si="115"/>
        <v>8404.4</v>
      </c>
      <c r="H507" s="81"/>
    </row>
    <row r="508" spans="1:8" ht="14.85" customHeight="1">
      <c r="A508" s="173" t="s">
        <v>78</v>
      </c>
      <c r="B508" s="116" t="s">
        <v>700</v>
      </c>
      <c r="C508" s="103" t="s">
        <v>79</v>
      </c>
      <c r="D508" s="103"/>
      <c r="E508" s="102">
        <f>E509</f>
        <v>8304.4</v>
      </c>
      <c r="F508" s="102">
        <f t="shared" ref="F508:G508" si="116">F509</f>
        <v>8304.4</v>
      </c>
      <c r="G508" s="102">
        <f t="shared" si="116"/>
        <v>8304.4</v>
      </c>
      <c r="H508" s="81"/>
    </row>
    <row r="509" spans="1:8" ht="14.85" customHeight="1">
      <c r="A509" s="173" t="s">
        <v>83</v>
      </c>
      <c r="B509" s="116" t="s">
        <v>700</v>
      </c>
      <c r="C509" s="103" t="s">
        <v>84</v>
      </c>
      <c r="D509" s="103">
        <v>900100</v>
      </c>
      <c r="E509" s="102">
        <v>8304.4</v>
      </c>
      <c r="F509" s="102">
        <v>8304.4</v>
      </c>
      <c r="G509" s="102">
        <v>8304.4</v>
      </c>
      <c r="H509" s="81"/>
    </row>
    <row r="510" spans="1:8" ht="14.85" customHeight="1">
      <c r="A510" s="173" t="s">
        <v>73</v>
      </c>
      <c r="B510" s="116" t="s">
        <v>700</v>
      </c>
      <c r="C510" s="103" t="s">
        <v>74</v>
      </c>
      <c r="D510" s="103"/>
      <c r="E510" s="102">
        <f>E511</f>
        <v>100</v>
      </c>
      <c r="F510" s="102">
        <f t="shared" ref="F510:G510" si="117">F511</f>
        <v>100</v>
      </c>
      <c r="G510" s="102">
        <f t="shared" si="117"/>
        <v>100</v>
      </c>
      <c r="H510" s="81"/>
    </row>
    <row r="511" spans="1:8" ht="14.85" customHeight="1">
      <c r="A511" s="173" t="s">
        <v>75</v>
      </c>
      <c r="B511" s="116" t="s">
        <v>700</v>
      </c>
      <c r="C511" s="103" t="s">
        <v>76</v>
      </c>
      <c r="D511" s="103">
        <v>900100</v>
      </c>
      <c r="E511" s="102">
        <v>100</v>
      </c>
      <c r="F511" s="102">
        <v>100</v>
      </c>
      <c r="G511" s="102">
        <v>100</v>
      </c>
      <c r="H511" s="81"/>
    </row>
    <row r="512" spans="1:8" ht="26.4">
      <c r="A512" s="125" t="s">
        <v>414</v>
      </c>
      <c r="B512" s="116" t="s">
        <v>415</v>
      </c>
      <c r="C512" s="115"/>
      <c r="D512" s="103"/>
      <c r="E512" s="102">
        <f>E513+E515</f>
        <v>29368</v>
      </c>
      <c r="F512" s="102">
        <f>F513+F515</f>
        <v>29368</v>
      </c>
      <c r="G512" s="102">
        <f>G513+G515</f>
        <v>29368</v>
      </c>
      <c r="H512" s="81"/>
    </row>
    <row r="513" spans="1:8" ht="39.6">
      <c r="A513" s="125" t="s">
        <v>78</v>
      </c>
      <c r="B513" s="116" t="s">
        <v>415</v>
      </c>
      <c r="C513" s="103" t="s">
        <v>79</v>
      </c>
      <c r="D513" s="103"/>
      <c r="E513" s="102">
        <f>E514</f>
        <v>28053.599999999999</v>
      </c>
      <c r="F513" s="102">
        <f>F514</f>
        <v>28053.599999999999</v>
      </c>
      <c r="G513" s="102">
        <f>G514</f>
        <v>28053.599999999999</v>
      </c>
      <c r="H513" s="81"/>
    </row>
    <row r="514" spans="1:8">
      <c r="A514" s="125" t="s">
        <v>83</v>
      </c>
      <c r="B514" s="116" t="s">
        <v>415</v>
      </c>
      <c r="C514" s="103" t="s">
        <v>84</v>
      </c>
      <c r="D514" s="103">
        <v>900100</v>
      </c>
      <c r="E514" s="102">
        <v>28053.599999999999</v>
      </c>
      <c r="F514" s="102">
        <v>28053.599999999999</v>
      </c>
      <c r="G514" s="102">
        <v>28053.599999999999</v>
      </c>
      <c r="H514" s="81"/>
    </row>
    <row r="515" spans="1:8" ht="13.35" customHeight="1">
      <c r="A515" s="125" t="s">
        <v>73</v>
      </c>
      <c r="B515" s="116" t="s">
        <v>415</v>
      </c>
      <c r="C515" s="103" t="s">
        <v>74</v>
      </c>
      <c r="D515" s="103"/>
      <c r="E515" s="102">
        <f>E516</f>
        <v>1314.4</v>
      </c>
      <c r="F515" s="102">
        <f>F516</f>
        <v>1314.4</v>
      </c>
      <c r="G515" s="102">
        <f>G516</f>
        <v>1314.4</v>
      </c>
      <c r="H515" s="81"/>
    </row>
    <row r="516" spans="1:8" ht="26.4">
      <c r="A516" s="125" t="s">
        <v>75</v>
      </c>
      <c r="B516" s="116" t="s">
        <v>415</v>
      </c>
      <c r="C516" s="103" t="s">
        <v>76</v>
      </c>
      <c r="D516" s="103">
        <v>900100</v>
      </c>
      <c r="E516" s="102">
        <v>1314.4</v>
      </c>
      <c r="F516" s="102">
        <v>1314.4</v>
      </c>
      <c r="G516" s="102">
        <v>1314.4</v>
      </c>
      <c r="H516" s="81"/>
    </row>
    <row r="517" spans="1:8" ht="39.6">
      <c r="A517" s="125" t="s">
        <v>565</v>
      </c>
      <c r="B517" s="116" t="s">
        <v>566</v>
      </c>
      <c r="C517" s="103"/>
      <c r="D517" s="103"/>
      <c r="E517" s="102">
        <f t="shared" ref="E517:G518" si="118">E518</f>
        <v>12020</v>
      </c>
      <c r="F517" s="102">
        <f t="shared" si="118"/>
        <v>0</v>
      </c>
      <c r="G517" s="102">
        <f t="shared" si="118"/>
        <v>0</v>
      </c>
      <c r="H517" s="81"/>
    </row>
    <row r="518" spans="1:8">
      <c r="A518" s="125" t="s">
        <v>73</v>
      </c>
      <c r="B518" s="116" t="s">
        <v>566</v>
      </c>
      <c r="C518" s="103" t="s">
        <v>74</v>
      </c>
      <c r="D518" s="103"/>
      <c r="E518" s="102">
        <f t="shared" si="118"/>
        <v>12020</v>
      </c>
      <c r="F518" s="102">
        <f t="shared" si="118"/>
        <v>0</v>
      </c>
      <c r="G518" s="102">
        <f t="shared" si="118"/>
        <v>0</v>
      </c>
      <c r="H518" s="81"/>
    </row>
    <row r="519" spans="1:8" ht="26.4">
      <c r="A519" s="125" t="s">
        <v>75</v>
      </c>
      <c r="B519" s="116" t="s">
        <v>566</v>
      </c>
      <c r="C519" s="103" t="s">
        <v>76</v>
      </c>
      <c r="D519" s="103">
        <v>900100</v>
      </c>
      <c r="E519" s="102">
        <v>12020</v>
      </c>
      <c r="F519" s="102">
        <v>0</v>
      </c>
      <c r="G519" s="102">
        <v>0</v>
      </c>
      <c r="H519" s="81"/>
    </row>
    <row r="520" spans="1:8" ht="26.4">
      <c r="A520" s="151" t="s">
        <v>169</v>
      </c>
      <c r="B520" s="116" t="s">
        <v>170</v>
      </c>
      <c r="C520" s="115"/>
      <c r="D520" s="115"/>
      <c r="E520" s="102">
        <f>E521+E523</f>
        <v>91571.400000000009</v>
      </c>
      <c r="F520" s="102">
        <f>F521+F523</f>
        <v>91571.400000000009</v>
      </c>
      <c r="G520" s="102">
        <f>G521+G523</f>
        <v>91571.400000000009</v>
      </c>
      <c r="H520" s="81"/>
    </row>
    <row r="521" spans="1:8" ht="39.6">
      <c r="A521" s="125" t="s">
        <v>78</v>
      </c>
      <c r="B521" s="116" t="s">
        <v>170</v>
      </c>
      <c r="C521" s="103" t="s">
        <v>79</v>
      </c>
      <c r="D521" s="103"/>
      <c r="E521" s="102">
        <f>E522</f>
        <v>90114.8</v>
      </c>
      <c r="F521" s="102">
        <f>F522</f>
        <v>90114.8</v>
      </c>
      <c r="G521" s="102">
        <f>G522</f>
        <v>90114.8</v>
      </c>
      <c r="H521" s="81"/>
    </row>
    <row r="522" spans="1:8">
      <c r="A522" s="125" t="s">
        <v>83</v>
      </c>
      <c r="B522" s="116" t="s">
        <v>170</v>
      </c>
      <c r="C522" s="103" t="s">
        <v>84</v>
      </c>
      <c r="D522" s="103">
        <v>900100</v>
      </c>
      <c r="E522" s="102">
        <v>90114.8</v>
      </c>
      <c r="F522" s="102">
        <v>90114.8</v>
      </c>
      <c r="G522" s="102">
        <v>90114.8</v>
      </c>
      <c r="H522" s="81"/>
    </row>
    <row r="523" spans="1:8" ht="13.35" customHeight="1">
      <c r="A523" s="125" t="s">
        <v>73</v>
      </c>
      <c r="B523" s="116" t="s">
        <v>170</v>
      </c>
      <c r="C523" s="103" t="s">
        <v>74</v>
      </c>
      <c r="D523" s="103"/>
      <c r="E523" s="102">
        <f>E524</f>
        <v>1456.6</v>
      </c>
      <c r="F523" s="102">
        <f>F524</f>
        <v>1456.6</v>
      </c>
      <c r="G523" s="102">
        <f>G524</f>
        <v>1456.6</v>
      </c>
      <c r="H523" s="81"/>
    </row>
    <row r="524" spans="1:8" ht="26.4">
      <c r="A524" s="125" t="s">
        <v>75</v>
      </c>
      <c r="B524" s="116" t="s">
        <v>170</v>
      </c>
      <c r="C524" s="103" t="s">
        <v>76</v>
      </c>
      <c r="D524" s="103">
        <v>900100</v>
      </c>
      <c r="E524" s="102">
        <v>1456.6</v>
      </c>
      <c r="F524" s="102">
        <v>1456.6</v>
      </c>
      <c r="G524" s="102">
        <v>1456.6</v>
      </c>
      <c r="H524" s="81"/>
    </row>
    <row r="525" spans="1:8" ht="26.4">
      <c r="A525" s="151" t="s">
        <v>162</v>
      </c>
      <c r="B525" s="116" t="s">
        <v>163</v>
      </c>
      <c r="C525" s="71"/>
      <c r="D525" s="71"/>
      <c r="E525" s="102">
        <f>E526+E528+E530</f>
        <v>224695.69999999998</v>
      </c>
      <c r="F525" s="102">
        <f>F526+F528+F530</f>
        <v>221765.71</v>
      </c>
      <c r="G525" s="102">
        <f>G526+G528+G530</f>
        <v>212595.69999999998</v>
      </c>
      <c r="H525" s="81"/>
    </row>
    <row r="526" spans="1:8" ht="39.6">
      <c r="A526" s="125" t="s">
        <v>78</v>
      </c>
      <c r="B526" s="116" t="s">
        <v>163</v>
      </c>
      <c r="C526" s="103" t="s">
        <v>79</v>
      </c>
      <c r="D526" s="103"/>
      <c r="E526" s="102">
        <f>E527</f>
        <v>207694.4</v>
      </c>
      <c r="F526" s="102">
        <f>F527</f>
        <v>207694.4</v>
      </c>
      <c r="G526" s="102">
        <f>G527</f>
        <v>207694.4</v>
      </c>
      <c r="H526" s="81"/>
    </row>
    <row r="527" spans="1:8">
      <c r="A527" s="125" t="s">
        <v>83</v>
      </c>
      <c r="B527" s="116" t="s">
        <v>163</v>
      </c>
      <c r="C527" s="103" t="s">
        <v>84</v>
      </c>
      <c r="D527" s="103">
        <v>900100</v>
      </c>
      <c r="E527" s="107">
        <v>207694.4</v>
      </c>
      <c r="F527" s="107">
        <v>207694.4</v>
      </c>
      <c r="G527" s="107">
        <v>207694.4</v>
      </c>
      <c r="H527" s="81"/>
    </row>
    <row r="528" spans="1:8" ht="13.35" customHeight="1">
      <c r="A528" s="125" t="s">
        <v>73</v>
      </c>
      <c r="B528" s="116" t="s">
        <v>163</v>
      </c>
      <c r="C528" s="103" t="s">
        <v>74</v>
      </c>
      <c r="D528" s="103"/>
      <c r="E528" s="102">
        <f>E529</f>
        <v>16859.3</v>
      </c>
      <c r="F528" s="102">
        <f>F529</f>
        <v>13929.31</v>
      </c>
      <c r="G528" s="102">
        <f>G529</f>
        <v>4759.3</v>
      </c>
      <c r="H528" s="81"/>
    </row>
    <row r="529" spans="1:8" ht="12.75" customHeight="1">
      <c r="A529" s="125" t="s">
        <v>75</v>
      </c>
      <c r="B529" s="116" t="s">
        <v>163</v>
      </c>
      <c r="C529" s="103" t="s">
        <v>76</v>
      </c>
      <c r="D529" s="103">
        <v>900100</v>
      </c>
      <c r="E529" s="102">
        <v>16859.3</v>
      </c>
      <c r="F529" s="102">
        <v>13929.31</v>
      </c>
      <c r="G529" s="102">
        <v>4759.3</v>
      </c>
      <c r="H529" s="81"/>
    </row>
    <row r="530" spans="1:8">
      <c r="A530" s="125" t="s">
        <v>85</v>
      </c>
      <c r="B530" s="116" t="s">
        <v>163</v>
      </c>
      <c r="C530" s="103" t="s">
        <v>86</v>
      </c>
      <c r="D530" s="103"/>
      <c r="E530" s="102">
        <f>E531</f>
        <v>142</v>
      </c>
      <c r="F530" s="102">
        <f>F531</f>
        <v>142</v>
      </c>
      <c r="G530" s="102">
        <f>G531</f>
        <v>142</v>
      </c>
      <c r="H530" s="81"/>
    </row>
    <row r="531" spans="1:8" ht="14.85" customHeight="1">
      <c r="A531" s="125" t="s">
        <v>87</v>
      </c>
      <c r="B531" s="116" t="s">
        <v>163</v>
      </c>
      <c r="C531" s="103" t="s">
        <v>88</v>
      </c>
      <c r="D531" s="103">
        <v>900100</v>
      </c>
      <c r="E531" s="102">
        <v>142</v>
      </c>
      <c r="F531" s="102">
        <v>142</v>
      </c>
      <c r="G531" s="102">
        <v>142</v>
      </c>
      <c r="H531" s="81"/>
    </row>
    <row r="532" spans="1:8" ht="26.4">
      <c r="A532" s="128" t="s">
        <v>416</v>
      </c>
      <c r="B532" s="117" t="s">
        <v>417</v>
      </c>
      <c r="C532" s="103"/>
      <c r="D532" s="103"/>
      <c r="E532" s="102">
        <f>E533</f>
        <v>658</v>
      </c>
      <c r="F532" s="102">
        <f t="shared" ref="F532:G534" si="119">F533</f>
        <v>658</v>
      </c>
      <c r="G532" s="102">
        <f t="shared" si="119"/>
        <v>658</v>
      </c>
      <c r="H532" s="81"/>
    </row>
    <row r="533" spans="1:8" ht="66">
      <c r="A533" s="125" t="s">
        <v>418</v>
      </c>
      <c r="B533" s="116" t="s">
        <v>419</v>
      </c>
      <c r="C533" s="103"/>
      <c r="D533" s="103"/>
      <c r="E533" s="102">
        <f>E534</f>
        <v>658</v>
      </c>
      <c r="F533" s="102">
        <f t="shared" si="119"/>
        <v>658</v>
      </c>
      <c r="G533" s="102">
        <f t="shared" si="119"/>
        <v>658</v>
      </c>
      <c r="H533" s="81"/>
    </row>
    <row r="534" spans="1:8" ht="13.35" customHeight="1">
      <c r="A534" s="125" t="s">
        <v>73</v>
      </c>
      <c r="B534" s="116" t="s">
        <v>419</v>
      </c>
      <c r="C534" s="103" t="s">
        <v>74</v>
      </c>
      <c r="D534" s="103"/>
      <c r="E534" s="102">
        <f>E535</f>
        <v>658</v>
      </c>
      <c r="F534" s="102">
        <f t="shared" si="119"/>
        <v>658</v>
      </c>
      <c r="G534" s="102">
        <f t="shared" si="119"/>
        <v>658</v>
      </c>
      <c r="H534" s="81"/>
    </row>
    <row r="535" spans="1:8" ht="26.4">
      <c r="A535" s="125" t="s">
        <v>75</v>
      </c>
      <c r="B535" s="116" t="s">
        <v>419</v>
      </c>
      <c r="C535" s="103" t="s">
        <v>76</v>
      </c>
      <c r="D535" s="103">
        <v>900100</v>
      </c>
      <c r="E535" s="102">
        <v>658</v>
      </c>
      <c r="F535" s="102">
        <v>658</v>
      </c>
      <c r="G535" s="102">
        <v>658</v>
      </c>
      <c r="H535" s="81"/>
    </row>
    <row r="536" spans="1:8" ht="38.25" customHeight="1">
      <c r="A536" s="141" t="s">
        <v>420</v>
      </c>
      <c r="B536" s="100" t="s">
        <v>117</v>
      </c>
      <c r="C536" s="74"/>
      <c r="D536" s="74"/>
      <c r="E536" s="119">
        <f>E537+E558</f>
        <v>26637.32</v>
      </c>
      <c r="F536" s="119">
        <f t="shared" ref="F536:G536" si="120">F537+F558</f>
        <v>26033.15</v>
      </c>
      <c r="G536" s="119">
        <f t="shared" si="120"/>
        <v>26598.22</v>
      </c>
      <c r="H536" s="81"/>
    </row>
    <row r="537" spans="1:8" ht="40.5" customHeight="1">
      <c r="A537" s="141" t="s">
        <v>618</v>
      </c>
      <c r="B537" s="100" t="s">
        <v>118</v>
      </c>
      <c r="C537" s="74"/>
      <c r="D537" s="74"/>
      <c r="E537" s="99">
        <f>E538+E554</f>
        <v>12000</v>
      </c>
      <c r="F537" s="99">
        <f t="shared" ref="F537:G537" si="121">F538+F554</f>
        <v>12000</v>
      </c>
      <c r="G537" s="99">
        <f t="shared" si="121"/>
        <v>12000</v>
      </c>
      <c r="H537" s="81"/>
    </row>
    <row r="538" spans="1:8" ht="42" customHeight="1">
      <c r="A538" s="156" t="s">
        <v>608</v>
      </c>
      <c r="B538" s="100" t="s">
        <v>193</v>
      </c>
      <c r="C538" s="120"/>
      <c r="D538" s="120"/>
      <c r="E538" s="99">
        <f>E539+E545+E548+E551+E542</f>
        <v>11750</v>
      </c>
      <c r="F538" s="99">
        <f t="shared" ref="F538:G538" si="122">F539+F545+F548+F551+F542</f>
        <v>11750</v>
      </c>
      <c r="G538" s="99">
        <f t="shared" si="122"/>
        <v>11750</v>
      </c>
      <c r="H538" s="81"/>
    </row>
    <row r="539" spans="1:8" ht="78.75" customHeight="1">
      <c r="A539" s="142" t="s">
        <v>478</v>
      </c>
      <c r="B539" s="116" t="s">
        <v>224</v>
      </c>
      <c r="C539" s="75"/>
      <c r="D539" s="75"/>
      <c r="E539" s="102">
        <f t="shared" ref="E539:G540" si="123">E540</f>
        <v>585</v>
      </c>
      <c r="F539" s="102">
        <f t="shared" si="123"/>
        <v>585</v>
      </c>
      <c r="G539" s="102">
        <f t="shared" si="123"/>
        <v>585</v>
      </c>
      <c r="H539" s="81"/>
    </row>
    <row r="540" spans="1:8" ht="13.35" customHeight="1">
      <c r="A540" s="125" t="s">
        <v>73</v>
      </c>
      <c r="B540" s="116" t="s">
        <v>224</v>
      </c>
      <c r="C540" s="103" t="s">
        <v>74</v>
      </c>
      <c r="D540" s="103"/>
      <c r="E540" s="102">
        <f t="shared" si="123"/>
        <v>585</v>
      </c>
      <c r="F540" s="102">
        <f t="shared" si="123"/>
        <v>585</v>
      </c>
      <c r="G540" s="102">
        <f t="shared" si="123"/>
        <v>585</v>
      </c>
      <c r="H540" s="81"/>
    </row>
    <row r="541" spans="1:8" ht="19.5" customHeight="1">
      <c r="A541" s="125" t="s">
        <v>75</v>
      </c>
      <c r="B541" s="116" t="s">
        <v>224</v>
      </c>
      <c r="C541" s="103" t="s">
        <v>76</v>
      </c>
      <c r="D541" s="103">
        <v>900100</v>
      </c>
      <c r="E541" s="102">
        <v>585</v>
      </c>
      <c r="F541" s="102">
        <v>585</v>
      </c>
      <c r="G541" s="102">
        <v>585</v>
      </c>
      <c r="H541" s="81"/>
    </row>
    <row r="542" spans="1:8" ht="90" customHeight="1">
      <c r="A542" s="125" t="s">
        <v>614</v>
      </c>
      <c r="B542" s="116" t="s">
        <v>615</v>
      </c>
      <c r="C542" s="103"/>
      <c r="D542" s="103"/>
      <c r="E542" s="102">
        <f t="shared" ref="E542:G543" si="124">E543</f>
        <v>45</v>
      </c>
      <c r="F542" s="102">
        <f t="shared" si="124"/>
        <v>45</v>
      </c>
      <c r="G542" s="102">
        <f t="shared" si="124"/>
        <v>45</v>
      </c>
      <c r="H542" s="81"/>
    </row>
    <row r="543" spans="1:8" ht="19.5" customHeight="1">
      <c r="A543" s="125" t="s">
        <v>73</v>
      </c>
      <c r="B543" s="116" t="s">
        <v>615</v>
      </c>
      <c r="C543" s="103" t="s">
        <v>74</v>
      </c>
      <c r="D543" s="103"/>
      <c r="E543" s="102">
        <f t="shared" si="124"/>
        <v>45</v>
      </c>
      <c r="F543" s="102">
        <f t="shared" si="124"/>
        <v>45</v>
      </c>
      <c r="G543" s="102">
        <f t="shared" si="124"/>
        <v>45</v>
      </c>
      <c r="H543" s="81"/>
    </row>
    <row r="544" spans="1:8" ht="19.5" customHeight="1">
      <c r="A544" s="125" t="s">
        <v>75</v>
      </c>
      <c r="B544" s="116" t="s">
        <v>615</v>
      </c>
      <c r="C544" s="103" t="s">
        <v>76</v>
      </c>
      <c r="D544" s="103">
        <v>900100</v>
      </c>
      <c r="E544" s="102">
        <v>45</v>
      </c>
      <c r="F544" s="102">
        <v>45</v>
      </c>
      <c r="G544" s="102">
        <v>45</v>
      </c>
      <c r="H544" s="81"/>
    </row>
    <row r="545" spans="1:8" ht="92.4">
      <c r="A545" s="142" t="s">
        <v>479</v>
      </c>
      <c r="B545" s="116" t="s">
        <v>225</v>
      </c>
      <c r="C545" s="75"/>
      <c r="D545" s="75"/>
      <c r="E545" s="102">
        <f t="shared" ref="E545:G546" si="125">E546</f>
        <v>6010</v>
      </c>
      <c r="F545" s="102">
        <f t="shared" si="125"/>
        <v>6010</v>
      </c>
      <c r="G545" s="102">
        <f t="shared" si="125"/>
        <v>6010</v>
      </c>
      <c r="H545" s="81"/>
    </row>
    <row r="546" spans="1:8" ht="13.35" customHeight="1">
      <c r="A546" s="125" t="s">
        <v>73</v>
      </c>
      <c r="B546" s="116" t="s">
        <v>225</v>
      </c>
      <c r="C546" s="103" t="s">
        <v>74</v>
      </c>
      <c r="D546" s="103"/>
      <c r="E546" s="102">
        <f t="shared" si="125"/>
        <v>6010</v>
      </c>
      <c r="F546" s="102">
        <f t="shared" si="125"/>
        <v>6010</v>
      </c>
      <c r="G546" s="102">
        <f t="shared" si="125"/>
        <v>6010</v>
      </c>
      <c r="H546" s="81"/>
    </row>
    <row r="547" spans="1:8" ht="26.4">
      <c r="A547" s="125" t="s">
        <v>75</v>
      </c>
      <c r="B547" s="116" t="s">
        <v>225</v>
      </c>
      <c r="C547" s="103" t="s">
        <v>76</v>
      </c>
      <c r="D547" s="103">
        <v>900100</v>
      </c>
      <c r="E547" s="102">
        <v>6010</v>
      </c>
      <c r="F547" s="102">
        <v>6010</v>
      </c>
      <c r="G547" s="102">
        <v>6010</v>
      </c>
      <c r="H547" s="81"/>
    </row>
    <row r="548" spans="1:8" ht="132">
      <c r="A548" s="125" t="s">
        <v>480</v>
      </c>
      <c r="B548" s="116" t="s">
        <v>442</v>
      </c>
      <c r="C548" s="103"/>
      <c r="D548" s="103"/>
      <c r="E548" s="102">
        <f t="shared" ref="E548:G549" si="126">E549</f>
        <v>4000</v>
      </c>
      <c r="F548" s="102">
        <f t="shared" si="126"/>
        <v>4000</v>
      </c>
      <c r="G548" s="102">
        <f t="shared" si="126"/>
        <v>4000</v>
      </c>
      <c r="H548" s="81"/>
    </row>
    <row r="549" spans="1:8" ht="13.35" customHeight="1">
      <c r="A549" s="125" t="s">
        <v>73</v>
      </c>
      <c r="B549" s="116" t="s">
        <v>442</v>
      </c>
      <c r="C549" s="103" t="s">
        <v>74</v>
      </c>
      <c r="D549" s="103"/>
      <c r="E549" s="102">
        <f t="shared" si="126"/>
        <v>4000</v>
      </c>
      <c r="F549" s="102">
        <f t="shared" si="126"/>
        <v>4000</v>
      </c>
      <c r="G549" s="102">
        <f t="shared" si="126"/>
        <v>4000</v>
      </c>
      <c r="H549" s="81"/>
    </row>
    <row r="550" spans="1:8" ht="26.4">
      <c r="A550" s="125" t="s">
        <v>75</v>
      </c>
      <c r="B550" s="116" t="s">
        <v>442</v>
      </c>
      <c r="C550" s="103" t="s">
        <v>76</v>
      </c>
      <c r="D550" s="103">
        <v>900100</v>
      </c>
      <c r="E550" s="102">
        <v>4000</v>
      </c>
      <c r="F550" s="102">
        <v>4000</v>
      </c>
      <c r="G550" s="102">
        <v>4000</v>
      </c>
      <c r="H550" s="81"/>
    </row>
    <row r="551" spans="1:8" ht="92.4">
      <c r="A551" s="125" t="s">
        <v>599</v>
      </c>
      <c r="B551" s="116" t="s">
        <v>600</v>
      </c>
      <c r="C551" s="103"/>
      <c r="D551" s="103"/>
      <c r="E551" s="102">
        <f t="shared" ref="E551:G552" si="127">E552</f>
        <v>1110</v>
      </c>
      <c r="F551" s="102">
        <f t="shared" si="127"/>
        <v>1110</v>
      </c>
      <c r="G551" s="102">
        <f t="shared" si="127"/>
        <v>1110</v>
      </c>
      <c r="H551" s="81"/>
    </row>
    <row r="552" spans="1:8">
      <c r="A552" s="125" t="s">
        <v>73</v>
      </c>
      <c r="B552" s="116" t="s">
        <v>600</v>
      </c>
      <c r="C552" s="103" t="s">
        <v>74</v>
      </c>
      <c r="D552" s="103"/>
      <c r="E552" s="102">
        <f t="shared" si="127"/>
        <v>1110</v>
      </c>
      <c r="F552" s="102">
        <f t="shared" si="127"/>
        <v>1110</v>
      </c>
      <c r="G552" s="102">
        <f t="shared" si="127"/>
        <v>1110</v>
      </c>
      <c r="H552" s="81"/>
    </row>
    <row r="553" spans="1:8" ht="26.4">
      <c r="A553" s="125" t="s">
        <v>75</v>
      </c>
      <c r="B553" s="116" t="s">
        <v>600</v>
      </c>
      <c r="C553" s="103" t="s">
        <v>76</v>
      </c>
      <c r="D553" s="103">
        <v>900100</v>
      </c>
      <c r="E553" s="102">
        <v>1110</v>
      </c>
      <c r="F553" s="102">
        <v>1110</v>
      </c>
      <c r="G553" s="102">
        <v>1110</v>
      </c>
      <c r="H553" s="81"/>
    </row>
    <row r="554" spans="1:8" s="79" customFormat="1" ht="26.4">
      <c r="A554" s="128" t="s">
        <v>494</v>
      </c>
      <c r="B554" s="117" t="s">
        <v>495</v>
      </c>
      <c r="C554" s="98"/>
      <c r="D554" s="98"/>
      <c r="E554" s="99">
        <f>E555</f>
        <v>250</v>
      </c>
      <c r="F554" s="99">
        <f t="shared" ref="F554:G556" si="128">F555</f>
        <v>250</v>
      </c>
      <c r="G554" s="99">
        <f t="shared" si="128"/>
        <v>250</v>
      </c>
      <c r="H554" s="82"/>
    </row>
    <row r="555" spans="1:8" ht="39.6">
      <c r="A555" s="125" t="s">
        <v>489</v>
      </c>
      <c r="B555" s="116" t="s">
        <v>488</v>
      </c>
      <c r="C555" s="103"/>
      <c r="D555" s="103"/>
      <c r="E555" s="102">
        <f>E556</f>
        <v>250</v>
      </c>
      <c r="F555" s="102">
        <f t="shared" si="128"/>
        <v>250</v>
      </c>
      <c r="G555" s="102">
        <f t="shared" si="128"/>
        <v>250</v>
      </c>
      <c r="H555" s="81"/>
    </row>
    <row r="556" spans="1:8" ht="13.35" customHeight="1">
      <c r="A556" s="125" t="s">
        <v>73</v>
      </c>
      <c r="B556" s="116" t="s">
        <v>488</v>
      </c>
      <c r="C556" s="103" t="s">
        <v>74</v>
      </c>
      <c r="D556" s="103"/>
      <c r="E556" s="102">
        <f>E557</f>
        <v>250</v>
      </c>
      <c r="F556" s="102">
        <f t="shared" si="128"/>
        <v>250</v>
      </c>
      <c r="G556" s="102">
        <f t="shared" si="128"/>
        <v>250</v>
      </c>
      <c r="H556" s="81"/>
    </row>
    <row r="557" spans="1:8" ht="26.4">
      <c r="A557" s="125" t="s">
        <v>75</v>
      </c>
      <c r="B557" s="116" t="s">
        <v>488</v>
      </c>
      <c r="C557" s="103" t="s">
        <v>76</v>
      </c>
      <c r="D557" s="103">
        <v>900100</v>
      </c>
      <c r="E557" s="102">
        <v>250</v>
      </c>
      <c r="F557" s="102">
        <v>250</v>
      </c>
      <c r="G557" s="102">
        <v>250</v>
      </c>
      <c r="H557" s="81"/>
    </row>
    <row r="558" spans="1:8" ht="16.5" customHeight="1">
      <c r="A558" s="141" t="s">
        <v>89</v>
      </c>
      <c r="B558" s="100" t="s">
        <v>302</v>
      </c>
      <c r="C558" s="76"/>
      <c r="D558" s="76"/>
      <c r="E558" s="99">
        <f>E563+E559</f>
        <v>14637.32</v>
      </c>
      <c r="F558" s="99">
        <f>F563+F559</f>
        <v>14033.15</v>
      </c>
      <c r="G558" s="99">
        <f>G563+G559</f>
        <v>14598.22</v>
      </c>
      <c r="H558" s="81"/>
    </row>
    <row r="559" spans="1:8" ht="30.75" customHeight="1">
      <c r="A559" s="141" t="s">
        <v>254</v>
      </c>
      <c r="B559" s="100" t="s">
        <v>423</v>
      </c>
      <c r="C559" s="76"/>
      <c r="D559" s="76"/>
      <c r="E559" s="99">
        <f>E560</f>
        <v>13472</v>
      </c>
      <c r="F559" s="99">
        <f>F560</f>
        <v>14011</v>
      </c>
      <c r="G559" s="99">
        <f>G560</f>
        <v>14572</v>
      </c>
      <c r="H559" s="81"/>
    </row>
    <row r="560" spans="1:8" ht="33" customHeight="1">
      <c r="A560" s="142" t="s">
        <v>194</v>
      </c>
      <c r="B560" s="101" t="s">
        <v>424</v>
      </c>
      <c r="C560" s="103"/>
      <c r="D560" s="103"/>
      <c r="E560" s="102">
        <f t="shared" ref="E560:G561" si="129">E561</f>
        <v>13472</v>
      </c>
      <c r="F560" s="102">
        <f t="shared" si="129"/>
        <v>14011</v>
      </c>
      <c r="G560" s="102">
        <f t="shared" si="129"/>
        <v>14572</v>
      </c>
      <c r="H560" s="81"/>
    </row>
    <row r="561" spans="1:8" ht="16.5" customHeight="1">
      <c r="A561" s="125" t="s">
        <v>67</v>
      </c>
      <c r="B561" s="101" t="s">
        <v>424</v>
      </c>
      <c r="C561" s="115">
        <v>600</v>
      </c>
      <c r="D561" s="115"/>
      <c r="E561" s="102">
        <f t="shared" si="129"/>
        <v>13472</v>
      </c>
      <c r="F561" s="102">
        <f t="shared" si="129"/>
        <v>14011</v>
      </c>
      <c r="G561" s="102">
        <f t="shared" si="129"/>
        <v>14572</v>
      </c>
      <c r="H561" s="81"/>
    </row>
    <row r="562" spans="1:8" ht="13.35" customHeight="1">
      <c r="A562" s="125" t="s">
        <v>69</v>
      </c>
      <c r="B562" s="101" t="s">
        <v>424</v>
      </c>
      <c r="C562" s="115">
        <v>610</v>
      </c>
      <c r="D562" s="103">
        <v>900100</v>
      </c>
      <c r="E562" s="102">
        <v>13472</v>
      </c>
      <c r="F562" s="102">
        <v>14011</v>
      </c>
      <c r="G562" s="102">
        <v>14572</v>
      </c>
      <c r="H562" s="81"/>
    </row>
    <row r="563" spans="1:8" ht="26.4">
      <c r="A563" s="156" t="s">
        <v>421</v>
      </c>
      <c r="B563" s="100" t="s">
        <v>303</v>
      </c>
      <c r="C563" s="98"/>
      <c r="D563" s="98"/>
      <c r="E563" s="99">
        <f t="shared" ref="E563:G565" si="130">E564</f>
        <v>1165.32</v>
      </c>
      <c r="F563" s="99">
        <f t="shared" si="130"/>
        <v>22.15</v>
      </c>
      <c r="G563" s="99">
        <f t="shared" si="130"/>
        <v>26.22</v>
      </c>
      <c r="H563" s="81"/>
    </row>
    <row r="564" spans="1:8" ht="26.4">
      <c r="A564" s="147" t="s">
        <v>422</v>
      </c>
      <c r="B564" s="101" t="s">
        <v>304</v>
      </c>
      <c r="C564" s="103"/>
      <c r="D564" s="103"/>
      <c r="E564" s="102">
        <f t="shared" si="130"/>
        <v>1165.32</v>
      </c>
      <c r="F564" s="102">
        <f t="shared" si="130"/>
        <v>22.15</v>
      </c>
      <c r="G564" s="102">
        <f t="shared" si="130"/>
        <v>26.22</v>
      </c>
      <c r="H564" s="81"/>
    </row>
    <row r="565" spans="1:8" ht="13.35" customHeight="1">
      <c r="A565" s="125" t="s">
        <v>73</v>
      </c>
      <c r="B565" s="101" t="s">
        <v>304</v>
      </c>
      <c r="C565" s="103" t="s">
        <v>74</v>
      </c>
      <c r="D565" s="103"/>
      <c r="E565" s="102">
        <f t="shared" si="130"/>
        <v>1165.32</v>
      </c>
      <c r="F565" s="102">
        <f t="shared" si="130"/>
        <v>22.15</v>
      </c>
      <c r="G565" s="102">
        <f t="shared" si="130"/>
        <v>26.22</v>
      </c>
      <c r="H565" s="81"/>
    </row>
    <row r="566" spans="1:8" ht="26.4">
      <c r="A566" s="125" t="s">
        <v>75</v>
      </c>
      <c r="B566" s="101" t="s">
        <v>304</v>
      </c>
      <c r="C566" s="103" t="s">
        <v>76</v>
      </c>
      <c r="D566" s="103">
        <v>900203</v>
      </c>
      <c r="E566" s="102">
        <v>1165.32</v>
      </c>
      <c r="F566" s="102">
        <v>22.15</v>
      </c>
      <c r="G566" s="102">
        <v>26.22</v>
      </c>
      <c r="H566" s="81"/>
    </row>
    <row r="567" spans="1:8" ht="26.4">
      <c r="A567" s="148" t="s">
        <v>425</v>
      </c>
      <c r="B567" s="100" t="s">
        <v>119</v>
      </c>
      <c r="C567" s="76"/>
      <c r="D567" s="76"/>
      <c r="E567" s="99">
        <f>E573+E582+E568</f>
        <v>559383</v>
      </c>
      <c r="F567" s="99">
        <f>F573+F582+F568</f>
        <v>536655</v>
      </c>
      <c r="G567" s="99">
        <f>G573+G582+G568</f>
        <v>536655</v>
      </c>
      <c r="H567" s="81"/>
    </row>
    <row r="568" spans="1:8">
      <c r="A568" s="148" t="s">
        <v>620</v>
      </c>
      <c r="B568" s="100" t="s">
        <v>621</v>
      </c>
      <c r="C568" s="76"/>
      <c r="D568" s="76"/>
      <c r="E568" s="99">
        <f>E569</f>
        <v>68372</v>
      </c>
      <c r="F568" s="99">
        <f t="shared" ref="F568:G571" si="131">F569</f>
        <v>45644</v>
      </c>
      <c r="G568" s="99">
        <f t="shared" si="131"/>
        <v>45644</v>
      </c>
      <c r="H568" s="81"/>
    </row>
    <row r="569" spans="1:8">
      <c r="A569" s="148" t="s">
        <v>622</v>
      </c>
      <c r="B569" s="100" t="s">
        <v>623</v>
      </c>
      <c r="C569" s="76"/>
      <c r="D569" s="76"/>
      <c r="E569" s="99">
        <f>E570</f>
        <v>68372</v>
      </c>
      <c r="F569" s="99">
        <f t="shared" si="131"/>
        <v>45644</v>
      </c>
      <c r="G569" s="99">
        <f t="shared" si="131"/>
        <v>45644</v>
      </c>
      <c r="H569" s="81"/>
    </row>
    <row r="570" spans="1:8" ht="46.35" customHeight="1">
      <c r="A570" s="159" t="s">
        <v>652</v>
      </c>
      <c r="B570" s="101" t="s">
        <v>653</v>
      </c>
      <c r="C570" s="71"/>
      <c r="D570" s="71"/>
      <c r="E570" s="102">
        <f>E571</f>
        <v>68372</v>
      </c>
      <c r="F570" s="102">
        <f t="shared" si="131"/>
        <v>45644</v>
      </c>
      <c r="G570" s="102">
        <f t="shared" si="131"/>
        <v>45644</v>
      </c>
      <c r="H570" s="81"/>
    </row>
    <row r="571" spans="1:8">
      <c r="A571" s="125" t="s">
        <v>73</v>
      </c>
      <c r="B571" s="101" t="s">
        <v>653</v>
      </c>
      <c r="C571" s="103" t="s">
        <v>74</v>
      </c>
      <c r="D571" s="71"/>
      <c r="E571" s="102">
        <f>E572</f>
        <v>68372</v>
      </c>
      <c r="F571" s="102">
        <f t="shared" si="131"/>
        <v>45644</v>
      </c>
      <c r="G571" s="102">
        <f t="shared" si="131"/>
        <v>45644</v>
      </c>
      <c r="H571" s="81"/>
    </row>
    <row r="572" spans="1:8" ht="26.4">
      <c r="A572" s="125" t="s">
        <v>75</v>
      </c>
      <c r="B572" s="101" t="s">
        <v>653</v>
      </c>
      <c r="C572" s="103" t="s">
        <v>76</v>
      </c>
      <c r="D572" s="71">
        <v>900100</v>
      </c>
      <c r="E572" s="102">
        <v>68372</v>
      </c>
      <c r="F572" s="102">
        <v>45644</v>
      </c>
      <c r="G572" s="102">
        <v>45644</v>
      </c>
      <c r="H572" s="81"/>
    </row>
    <row r="573" spans="1:8">
      <c r="A573" s="148" t="s">
        <v>426</v>
      </c>
      <c r="B573" s="100" t="s">
        <v>191</v>
      </c>
      <c r="C573" s="76"/>
      <c r="D573" s="76"/>
      <c r="E573" s="99">
        <f>E578+E574</f>
        <v>443011</v>
      </c>
      <c r="F573" s="99">
        <f>F578+F574</f>
        <v>451011</v>
      </c>
      <c r="G573" s="99">
        <f>G578+G574</f>
        <v>446011</v>
      </c>
      <c r="H573" s="81"/>
    </row>
    <row r="574" spans="1:8" s="79" customFormat="1">
      <c r="A574" s="148" t="s">
        <v>562</v>
      </c>
      <c r="B574" s="100" t="s">
        <v>563</v>
      </c>
      <c r="C574" s="76"/>
      <c r="D574" s="76"/>
      <c r="E574" s="99">
        <f t="shared" ref="E574:G576" si="132">E575</f>
        <v>259548</v>
      </c>
      <c r="F574" s="99">
        <f t="shared" si="132"/>
        <v>267548</v>
      </c>
      <c r="G574" s="99">
        <f t="shared" si="132"/>
        <v>262548</v>
      </c>
      <c r="H574" s="82"/>
    </row>
    <row r="575" spans="1:8" ht="26.4">
      <c r="A575" s="159" t="s">
        <v>592</v>
      </c>
      <c r="B575" s="101" t="s">
        <v>564</v>
      </c>
      <c r="C575" s="71"/>
      <c r="D575" s="71"/>
      <c r="E575" s="102">
        <f t="shared" si="132"/>
        <v>259548</v>
      </c>
      <c r="F575" s="102">
        <f t="shared" si="132"/>
        <v>267548</v>
      </c>
      <c r="G575" s="102">
        <f t="shared" si="132"/>
        <v>262548</v>
      </c>
      <c r="H575" s="81"/>
    </row>
    <row r="576" spans="1:8">
      <c r="A576" s="125" t="s">
        <v>73</v>
      </c>
      <c r="B576" s="101" t="s">
        <v>564</v>
      </c>
      <c r="C576" s="103" t="s">
        <v>74</v>
      </c>
      <c r="D576" s="103"/>
      <c r="E576" s="102">
        <f t="shared" si="132"/>
        <v>259548</v>
      </c>
      <c r="F576" s="102">
        <f t="shared" si="132"/>
        <v>267548</v>
      </c>
      <c r="G576" s="102">
        <f t="shared" si="132"/>
        <v>262548</v>
      </c>
      <c r="H576" s="81"/>
    </row>
    <row r="577" spans="1:8" ht="26.4">
      <c r="A577" s="125" t="s">
        <v>75</v>
      </c>
      <c r="B577" s="101" t="s">
        <v>564</v>
      </c>
      <c r="C577" s="103" t="s">
        <v>76</v>
      </c>
      <c r="D577" s="103">
        <v>900810</v>
      </c>
      <c r="E577" s="102">
        <v>259548</v>
      </c>
      <c r="F577" s="102">
        <v>267548</v>
      </c>
      <c r="G577" s="102">
        <v>262548</v>
      </c>
      <c r="H577" s="81"/>
    </row>
    <row r="578" spans="1:8" ht="26.4">
      <c r="A578" s="153" t="s">
        <v>427</v>
      </c>
      <c r="B578" s="100" t="s">
        <v>428</v>
      </c>
      <c r="C578" s="98"/>
      <c r="D578" s="98"/>
      <c r="E578" s="99">
        <f t="shared" ref="E578:G580" si="133">E579</f>
        <v>183463</v>
      </c>
      <c r="F578" s="99">
        <f t="shared" si="133"/>
        <v>183463</v>
      </c>
      <c r="G578" s="99">
        <f t="shared" si="133"/>
        <v>183463</v>
      </c>
      <c r="H578" s="81"/>
    </row>
    <row r="579" spans="1:8" ht="26.4">
      <c r="A579" s="154" t="s">
        <v>560</v>
      </c>
      <c r="B579" s="101" t="s">
        <v>561</v>
      </c>
      <c r="C579" s="103"/>
      <c r="D579" s="103"/>
      <c r="E579" s="102">
        <f t="shared" si="133"/>
        <v>183463</v>
      </c>
      <c r="F579" s="102">
        <f t="shared" si="133"/>
        <v>183463</v>
      </c>
      <c r="G579" s="102">
        <f t="shared" si="133"/>
        <v>183463</v>
      </c>
      <c r="H579" s="81"/>
    </row>
    <row r="580" spans="1:8" ht="13.35" customHeight="1">
      <c r="A580" s="125" t="s">
        <v>73</v>
      </c>
      <c r="B580" s="101" t="s">
        <v>561</v>
      </c>
      <c r="C580" s="103" t="s">
        <v>74</v>
      </c>
      <c r="D580" s="103"/>
      <c r="E580" s="102">
        <f t="shared" si="133"/>
        <v>183463</v>
      </c>
      <c r="F580" s="102">
        <f t="shared" si="133"/>
        <v>183463</v>
      </c>
      <c r="G580" s="102">
        <f t="shared" si="133"/>
        <v>183463</v>
      </c>
      <c r="H580" s="81"/>
    </row>
    <row r="581" spans="1:8" ht="18" customHeight="1">
      <c r="A581" s="125" t="s">
        <v>75</v>
      </c>
      <c r="B581" s="101" t="s">
        <v>561</v>
      </c>
      <c r="C581" s="103" t="s">
        <v>76</v>
      </c>
      <c r="D581" s="103">
        <v>900810</v>
      </c>
      <c r="E581" s="102">
        <v>183463</v>
      </c>
      <c r="F581" s="102">
        <v>183463</v>
      </c>
      <c r="G581" s="102">
        <v>183463</v>
      </c>
      <c r="H581" s="81"/>
    </row>
    <row r="582" spans="1:8" s="79" customFormat="1">
      <c r="A582" s="128" t="s">
        <v>555</v>
      </c>
      <c r="B582" s="100" t="s">
        <v>556</v>
      </c>
      <c r="C582" s="98"/>
      <c r="D582" s="98"/>
      <c r="E582" s="99">
        <f t="shared" ref="E582:G583" si="134">E583</f>
        <v>48000</v>
      </c>
      <c r="F582" s="99">
        <f t="shared" si="134"/>
        <v>40000</v>
      </c>
      <c r="G582" s="99">
        <f t="shared" si="134"/>
        <v>45000</v>
      </c>
      <c r="H582" s="82"/>
    </row>
    <row r="583" spans="1:8" s="79" customFormat="1">
      <c r="A583" s="128" t="s">
        <v>557</v>
      </c>
      <c r="B583" s="100" t="s">
        <v>558</v>
      </c>
      <c r="C583" s="98"/>
      <c r="D583" s="98"/>
      <c r="E583" s="99">
        <f t="shared" si="134"/>
        <v>48000</v>
      </c>
      <c r="F583" s="99">
        <f t="shared" si="134"/>
        <v>40000</v>
      </c>
      <c r="G583" s="99">
        <f t="shared" si="134"/>
        <v>45000</v>
      </c>
      <c r="H583" s="82"/>
    </row>
    <row r="584" spans="1:8">
      <c r="A584" s="154" t="s">
        <v>192</v>
      </c>
      <c r="B584" s="101" t="s">
        <v>559</v>
      </c>
      <c r="C584" s="103"/>
      <c r="D584" s="103"/>
      <c r="E584" s="102">
        <f>E585</f>
        <v>48000</v>
      </c>
      <c r="F584" s="102">
        <f>F585</f>
        <v>40000</v>
      </c>
      <c r="G584" s="102">
        <f>G585</f>
        <v>45000</v>
      </c>
      <c r="H584" s="81"/>
    </row>
    <row r="585" spans="1:8" ht="13.35" customHeight="1">
      <c r="A585" s="125" t="s">
        <v>73</v>
      </c>
      <c r="B585" s="101" t="s">
        <v>559</v>
      </c>
      <c r="C585" s="103" t="s">
        <v>74</v>
      </c>
      <c r="D585" s="103"/>
      <c r="E585" s="102">
        <f>E586</f>
        <v>48000</v>
      </c>
      <c r="F585" s="102">
        <f t="shared" ref="F585:G585" si="135">F586</f>
        <v>40000</v>
      </c>
      <c r="G585" s="102">
        <f t="shared" si="135"/>
        <v>45000</v>
      </c>
      <c r="H585" s="81"/>
    </row>
    <row r="586" spans="1:8" ht="13.35" customHeight="1">
      <c r="A586" s="125" t="s">
        <v>75</v>
      </c>
      <c r="B586" s="101" t="s">
        <v>559</v>
      </c>
      <c r="C586" s="103" t="s">
        <v>76</v>
      </c>
      <c r="D586" s="103">
        <v>900810</v>
      </c>
      <c r="E586" s="102">
        <v>48000</v>
      </c>
      <c r="F586" s="102">
        <v>40000</v>
      </c>
      <c r="G586" s="102">
        <v>45000</v>
      </c>
      <c r="H586" s="81"/>
    </row>
    <row r="587" spans="1:8">
      <c r="A587" s="128" t="s">
        <v>429</v>
      </c>
      <c r="B587" s="100" t="s">
        <v>230</v>
      </c>
      <c r="C587" s="98"/>
      <c r="D587" s="98"/>
      <c r="E587" s="99">
        <f>E588+E593+E618</f>
        <v>92948.25</v>
      </c>
      <c r="F587" s="99">
        <f>F588+F593+F618</f>
        <v>81570.8</v>
      </c>
      <c r="G587" s="99">
        <f>G588+G593+G618</f>
        <v>81570.8</v>
      </c>
      <c r="H587" s="81"/>
    </row>
    <row r="588" spans="1:8" ht="45.75" customHeight="1">
      <c r="A588" s="127" t="s">
        <v>430</v>
      </c>
      <c r="B588" s="100" t="s">
        <v>231</v>
      </c>
      <c r="C588" s="98"/>
      <c r="D588" s="98"/>
      <c r="E588" s="99">
        <f>E589</f>
        <v>1537</v>
      </c>
      <c r="F588" s="99">
        <f t="shared" ref="F588:G591" si="136">F589</f>
        <v>1537</v>
      </c>
      <c r="G588" s="99">
        <f t="shared" si="136"/>
        <v>1537</v>
      </c>
      <c r="H588" s="81"/>
    </row>
    <row r="589" spans="1:8" s="79" customFormat="1" ht="52.8">
      <c r="A589" s="128" t="s">
        <v>619</v>
      </c>
      <c r="B589" s="100" t="s">
        <v>142</v>
      </c>
      <c r="C589" s="98"/>
      <c r="D589" s="98"/>
      <c r="E589" s="99">
        <f>E590</f>
        <v>1537</v>
      </c>
      <c r="F589" s="99">
        <f t="shared" si="136"/>
        <v>1537</v>
      </c>
      <c r="G589" s="99">
        <f t="shared" si="136"/>
        <v>1537</v>
      </c>
      <c r="H589" s="82"/>
    </row>
    <row r="590" spans="1:8" ht="52.8">
      <c r="A590" s="125" t="s">
        <v>593</v>
      </c>
      <c r="B590" s="101" t="s">
        <v>577</v>
      </c>
      <c r="C590" s="103"/>
      <c r="D590" s="103"/>
      <c r="E590" s="102">
        <f>E591</f>
        <v>1537</v>
      </c>
      <c r="F590" s="102">
        <f t="shared" si="136"/>
        <v>1537</v>
      </c>
      <c r="G590" s="102">
        <f t="shared" si="136"/>
        <v>1537</v>
      </c>
      <c r="H590" s="81"/>
    </row>
    <row r="591" spans="1:8" ht="26.4">
      <c r="A591" s="125" t="s">
        <v>67</v>
      </c>
      <c r="B591" s="101" t="s">
        <v>577</v>
      </c>
      <c r="C591" s="103" t="s">
        <v>68</v>
      </c>
      <c r="D591" s="103"/>
      <c r="E591" s="102">
        <f>E592</f>
        <v>1537</v>
      </c>
      <c r="F591" s="102">
        <f t="shared" si="136"/>
        <v>1537</v>
      </c>
      <c r="G591" s="102">
        <f t="shared" si="136"/>
        <v>1537</v>
      </c>
      <c r="H591" s="81"/>
    </row>
    <row r="592" spans="1:8" ht="13.35" customHeight="1">
      <c r="A592" s="125" t="s">
        <v>69</v>
      </c>
      <c r="B592" s="101" t="s">
        <v>577</v>
      </c>
      <c r="C592" s="103" t="s">
        <v>70</v>
      </c>
      <c r="D592" s="103">
        <v>900100</v>
      </c>
      <c r="E592" s="102">
        <v>1537</v>
      </c>
      <c r="F592" s="102">
        <v>1537</v>
      </c>
      <c r="G592" s="102">
        <v>1537</v>
      </c>
      <c r="H592" s="81"/>
    </row>
    <row r="593" spans="1:8" ht="39.6">
      <c r="A593" s="150" t="s">
        <v>431</v>
      </c>
      <c r="B593" s="100" t="s">
        <v>120</v>
      </c>
      <c r="C593" s="98"/>
      <c r="D593" s="98"/>
      <c r="E593" s="99">
        <f>E594+E601+E605+E612</f>
        <v>20480.95</v>
      </c>
      <c r="F593" s="99">
        <f>F594+F601+F605+F612</f>
        <v>9103.5</v>
      </c>
      <c r="G593" s="99">
        <f>G594+G601+G605+G612</f>
        <v>9103.5</v>
      </c>
      <c r="H593" s="81"/>
    </row>
    <row r="594" spans="1:8">
      <c r="A594" s="150" t="s">
        <v>432</v>
      </c>
      <c r="B594" s="100" t="s">
        <v>232</v>
      </c>
      <c r="C594" s="98"/>
      <c r="D594" s="98"/>
      <c r="E594" s="99">
        <f>E595+E598</f>
        <v>5955</v>
      </c>
      <c r="F594" s="99">
        <f>F595+F598</f>
        <v>5955</v>
      </c>
      <c r="G594" s="99">
        <f>G595+G598</f>
        <v>5955</v>
      </c>
      <c r="H594" s="81"/>
    </row>
    <row r="595" spans="1:8" ht="39.6">
      <c r="A595" s="125" t="s">
        <v>443</v>
      </c>
      <c r="B595" s="101" t="s">
        <v>441</v>
      </c>
      <c r="C595" s="103"/>
      <c r="D595" s="103"/>
      <c r="E595" s="102">
        <f t="shared" ref="E595:G596" si="137">E596</f>
        <v>3676</v>
      </c>
      <c r="F595" s="102">
        <f t="shared" si="137"/>
        <v>3676</v>
      </c>
      <c r="G595" s="102">
        <f t="shared" si="137"/>
        <v>3676</v>
      </c>
      <c r="H595" s="81"/>
    </row>
    <row r="596" spans="1:8" ht="13.35" customHeight="1">
      <c r="A596" s="125" t="s">
        <v>73</v>
      </c>
      <c r="B596" s="101" t="s">
        <v>441</v>
      </c>
      <c r="C596" s="103" t="s">
        <v>74</v>
      </c>
      <c r="D596" s="103"/>
      <c r="E596" s="102">
        <f t="shared" si="137"/>
        <v>3676</v>
      </c>
      <c r="F596" s="102">
        <f t="shared" si="137"/>
        <v>3676</v>
      </c>
      <c r="G596" s="102">
        <f t="shared" si="137"/>
        <v>3676</v>
      </c>
      <c r="H596" s="81"/>
    </row>
    <row r="597" spans="1:8" ht="17.850000000000001" customHeight="1">
      <c r="A597" s="125" t="s">
        <v>75</v>
      </c>
      <c r="B597" s="101" t="s">
        <v>441</v>
      </c>
      <c r="C597" s="103" t="s">
        <v>76</v>
      </c>
      <c r="D597" s="103">
        <v>900100</v>
      </c>
      <c r="E597" s="102">
        <v>3676</v>
      </c>
      <c r="F597" s="102">
        <v>3676</v>
      </c>
      <c r="G597" s="102">
        <v>3676</v>
      </c>
      <c r="H597" s="81"/>
    </row>
    <row r="598" spans="1:8" ht="28.5" customHeight="1">
      <c r="A598" s="125" t="s">
        <v>233</v>
      </c>
      <c r="B598" s="101" t="s">
        <v>234</v>
      </c>
      <c r="C598" s="103"/>
      <c r="D598" s="103"/>
      <c r="E598" s="102">
        <f t="shared" ref="E598:G599" si="138">E599</f>
        <v>2279</v>
      </c>
      <c r="F598" s="102">
        <f t="shared" si="138"/>
        <v>2279</v>
      </c>
      <c r="G598" s="102">
        <f t="shared" si="138"/>
        <v>2279</v>
      </c>
      <c r="H598" s="81"/>
    </row>
    <row r="599" spans="1:8" ht="13.35" customHeight="1">
      <c r="A599" s="125" t="s">
        <v>73</v>
      </c>
      <c r="B599" s="101" t="s">
        <v>234</v>
      </c>
      <c r="C599" s="103" t="s">
        <v>74</v>
      </c>
      <c r="D599" s="103"/>
      <c r="E599" s="102">
        <f t="shared" si="138"/>
        <v>2279</v>
      </c>
      <c r="F599" s="102">
        <f t="shared" si="138"/>
        <v>2279</v>
      </c>
      <c r="G599" s="102">
        <f t="shared" si="138"/>
        <v>2279</v>
      </c>
      <c r="H599" s="81"/>
    </row>
    <row r="600" spans="1:8" ht="17.850000000000001" customHeight="1">
      <c r="A600" s="125" t="s">
        <v>75</v>
      </c>
      <c r="B600" s="101" t="s">
        <v>234</v>
      </c>
      <c r="C600" s="103" t="s">
        <v>76</v>
      </c>
      <c r="D600" s="103">
        <v>900100</v>
      </c>
      <c r="E600" s="102">
        <v>2279</v>
      </c>
      <c r="F600" s="102">
        <v>2279</v>
      </c>
      <c r="G600" s="102">
        <v>2279</v>
      </c>
      <c r="H600" s="81"/>
    </row>
    <row r="601" spans="1:8">
      <c r="A601" s="150" t="s">
        <v>433</v>
      </c>
      <c r="B601" s="100" t="s">
        <v>235</v>
      </c>
      <c r="C601" s="98"/>
      <c r="D601" s="103"/>
      <c r="E601" s="99">
        <f t="shared" ref="E601:G603" si="139">E602</f>
        <v>236.9</v>
      </c>
      <c r="F601" s="99">
        <f t="shared" si="139"/>
        <v>236.9</v>
      </c>
      <c r="G601" s="99">
        <f t="shared" si="139"/>
        <v>236.9</v>
      </c>
      <c r="H601" s="81"/>
    </row>
    <row r="602" spans="1:8">
      <c r="A602" s="154" t="s">
        <v>236</v>
      </c>
      <c r="B602" s="101" t="s">
        <v>237</v>
      </c>
      <c r="C602" s="103"/>
      <c r="D602" s="103"/>
      <c r="E602" s="102">
        <f t="shared" si="139"/>
        <v>236.9</v>
      </c>
      <c r="F602" s="102">
        <f t="shared" si="139"/>
        <v>236.9</v>
      </c>
      <c r="G602" s="102">
        <f t="shared" si="139"/>
        <v>236.9</v>
      </c>
      <c r="H602" s="81"/>
    </row>
    <row r="603" spans="1:8" ht="13.35" customHeight="1">
      <c r="A603" s="125" t="s">
        <v>73</v>
      </c>
      <c r="B603" s="101" t="s">
        <v>237</v>
      </c>
      <c r="C603" s="103" t="s">
        <v>74</v>
      </c>
      <c r="D603" s="103"/>
      <c r="E603" s="102">
        <f t="shared" si="139"/>
        <v>236.9</v>
      </c>
      <c r="F603" s="102">
        <f t="shared" si="139"/>
        <v>236.9</v>
      </c>
      <c r="G603" s="102">
        <f t="shared" si="139"/>
        <v>236.9</v>
      </c>
      <c r="H603" s="81"/>
    </row>
    <row r="604" spans="1:8" ht="17.850000000000001" customHeight="1">
      <c r="A604" s="125" t="s">
        <v>75</v>
      </c>
      <c r="B604" s="101" t="s">
        <v>237</v>
      </c>
      <c r="C604" s="103" t="s">
        <v>76</v>
      </c>
      <c r="D604" s="103">
        <v>900100</v>
      </c>
      <c r="E604" s="102">
        <v>236.9</v>
      </c>
      <c r="F604" s="102">
        <v>236.9</v>
      </c>
      <c r="G604" s="102">
        <v>236.9</v>
      </c>
      <c r="H604" s="81"/>
    </row>
    <row r="605" spans="1:8">
      <c r="A605" s="150" t="s">
        <v>434</v>
      </c>
      <c r="B605" s="100" t="s">
        <v>238</v>
      </c>
      <c r="C605" s="98"/>
      <c r="D605" s="103"/>
      <c r="E605" s="99">
        <f>E606+E609</f>
        <v>2911.6</v>
      </c>
      <c r="F605" s="99">
        <f>F606+F609</f>
        <v>2911.6</v>
      </c>
      <c r="G605" s="99">
        <f>G606+G609</f>
        <v>2911.6</v>
      </c>
      <c r="H605" s="81"/>
    </row>
    <row r="606" spans="1:8">
      <c r="A606" s="154" t="s">
        <v>444</v>
      </c>
      <c r="B606" s="101" t="s">
        <v>239</v>
      </c>
      <c r="C606" s="74"/>
      <c r="D606" s="103"/>
      <c r="E606" s="102">
        <f t="shared" ref="E606:G607" si="140">E607</f>
        <v>2551.6</v>
      </c>
      <c r="F606" s="102">
        <f t="shared" si="140"/>
        <v>2551.6</v>
      </c>
      <c r="G606" s="102">
        <f t="shared" si="140"/>
        <v>2551.6</v>
      </c>
      <c r="H606" s="81"/>
    </row>
    <row r="607" spans="1:8" ht="13.35" customHeight="1">
      <c r="A607" s="125" t="s">
        <v>73</v>
      </c>
      <c r="B607" s="101" t="s">
        <v>239</v>
      </c>
      <c r="C607" s="103" t="s">
        <v>74</v>
      </c>
      <c r="D607" s="103"/>
      <c r="E607" s="102">
        <f t="shared" si="140"/>
        <v>2551.6</v>
      </c>
      <c r="F607" s="102">
        <f t="shared" si="140"/>
        <v>2551.6</v>
      </c>
      <c r="G607" s="102">
        <f t="shared" si="140"/>
        <v>2551.6</v>
      </c>
      <c r="H607" s="81"/>
    </row>
    <row r="608" spans="1:8" ht="26.4">
      <c r="A608" s="125" t="s">
        <v>75</v>
      </c>
      <c r="B608" s="101" t="s">
        <v>239</v>
      </c>
      <c r="C608" s="103" t="s">
        <v>76</v>
      </c>
      <c r="D608" s="103">
        <v>900100</v>
      </c>
      <c r="E608" s="102">
        <v>2551.6</v>
      </c>
      <c r="F608" s="102">
        <v>2551.6</v>
      </c>
      <c r="G608" s="102">
        <v>2551.6</v>
      </c>
      <c r="H608" s="81"/>
    </row>
    <row r="609" spans="1:8" ht="52.8">
      <c r="A609" s="154" t="s">
        <v>445</v>
      </c>
      <c r="B609" s="101" t="s">
        <v>240</v>
      </c>
      <c r="C609" s="74"/>
      <c r="D609" s="103"/>
      <c r="E609" s="102">
        <f t="shared" ref="E609:G610" si="141">E610</f>
        <v>360</v>
      </c>
      <c r="F609" s="102">
        <f t="shared" si="141"/>
        <v>360</v>
      </c>
      <c r="G609" s="102">
        <f t="shared" si="141"/>
        <v>360</v>
      </c>
      <c r="H609" s="81"/>
    </row>
    <row r="610" spans="1:8" ht="13.35" customHeight="1">
      <c r="A610" s="125" t="s">
        <v>73</v>
      </c>
      <c r="B610" s="101" t="s">
        <v>240</v>
      </c>
      <c r="C610" s="103" t="s">
        <v>74</v>
      </c>
      <c r="D610" s="103"/>
      <c r="E610" s="102">
        <f t="shared" si="141"/>
        <v>360</v>
      </c>
      <c r="F610" s="102">
        <f t="shared" si="141"/>
        <v>360</v>
      </c>
      <c r="G610" s="102">
        <f t="shared" si="141"/>
        <v>360</v>
      </c>
      <c r="H610" s="81"/>
    </row>
    <row r="611" spans="1:8" ht="16.5" customHeight="1">
      <c r="A611" s="125" t="s">
        <v>75</v>
      </c>
      <c r="B611" s="101" t="s">
        <v>240</v>
      </c>
      <c r="C611" s="103" t="s">
        <v>76</v>
      </c>
      <c r="D611" s="103">
        <v>900100</v>
      </c>
      <c r="E611" s="102">
        <v>360</v>
      </c>
      <c r="F611" s="102">
        <v>360</v>
      </c>
      <c r="G611" s="102">
        <v>360</v>
      </c>
      <c r="H611" s="81"/>
    </row>
    <row r="612" spans="1:8">
      <c r="A612" s="150" t="s">
        <v>629</v>
      </c>
      <c r="B612" s="100" t="s">
        <v>630</v>
      </c>
      <c r="C612" s="98"/>
      <c r="D612" s="98"/>
      <c r="E612" s="99">
        <f>E613</f>
        <v>11377.45</v>
      </c>
      <c r="F612" s="99">
        <f>F613</f>
        <v>0</v>
      </c>
      <c r="G612" s="99">
        <f>G613</f>
        <v>0</v>
      </c>
      <c r="H612" s="81"/>
    </row>
    <row r="613" spans="1:8" ht="26.4">
      <c r="A613" s="125" t="s">
        <v>631</v>
      </c>
      <c r="B613" s="101" t="s">
        <v>632</v>
      </c>
      <c r="C613" s="103"/>
      <c r="D613" s="103"/>
      <c r="E613" s="102">
        <f>E614</f>
        <v>11377.45</v>
      </c>
      <c r="F613" s="102">
        <f>F614+F617</f>
        <v>0</v>
      </c>
      <c r="G613" s="102">
        <f>G614+G617</f>
        <v>0</v>
      </c>
      <c r="H613" s="81"/>
    </row>
    <row r="614" spans="1:8" ht="13.35" customHeight="1">
      <c r="A614" s="125" t="s">
        <v>73</v>
      </c>
      <c r="B614" s="101" t="s">
        <v>632</v>
      </c>
      <c r="C614" s="103" t="s">
        <v>74</v>
      </c>
      <c r="D614" s="103"/>
      <c r="E614" s="102">
        <f>E615+E616+E617</f>
        <v>11377.45</v>
      </c>
      <c r="F614" s="102">
        <f>F616</f>
        <v>0</v>
      </c>
      <c r="G614" s="102">
        <f>G616</f>
        <v>0</v>
      </c>
      <c r="H614" s="81"/>
    </row>
    <row r="615" spans="1:8" ht="13.35" customHeight="1">
      <c r="A615" s="125" t="s">
        <v>75</v>
      </c>
      <c r="B615" s="101" t="s">
        <v>632</v>
      </c>
      <c r="C615" s="103" t="s">
        <v>76</v>
      </c>
      <c r="D615" s="103">
        <v>900202</v>
      </c>
      <c r="E615" s="102">
        <v>7769.96</v>
      </c>
      <c r="F615" s="102"/>
      <c r="G615" s="102"/>
      <c r="H615" s="81"/>
    </row>
    <row r="616" spans="1:8" ht="26.4">
      <c r="A616" s="125" t="s">
        <v>75</v>
      </c>
      <c r="B616" s="101" t="s">
        <v>632</v>
      </c>
      <c r="C616" s="103" t="s">
        <v>76</v>
      </c>
      <c r="D616" s="103">
        <v>900302</v>
      </c>
      <c r="E616" s="102">
        <v>3329.99</v>
      </c>
      <c r="F616" s="111"/>
      <c r="G616" s="111"/>
      <c r="H616" s="81"/>
    </row>
    <row r="617" spans="1:8" ht="26.4">
      <c r="A617" s="125" t="s">
        <v>75</v>
      </c>
      <c r="B617" s="101" t="s">
        <v>632</v>
      </c>
      <c r="C617" s="103" t="s">
        <v>76</v>
      </c>
      <c r="D617" s="103">
        <v>900100</v>
      </c>
      <c r="E617" s="102">
        <v>277.5</v>
      </c>
      <c r="F617" s="102"/>
      <c r="G617" s="102"/>
      <c r="H617" s="81"/>
    </row>
    <row r="618" spans="1:8">
      <c r="A618" s="128" t="s">
        <v>89</v>
      </c>
      <c r="B618" s="100" t="s">
        <v>482</v>
      </c>
      <c r="C618" s="103"/>
      <c r="D618" s="103"/>
      <c r="E618" s="99">
        <f t="shared" ref="E618:G621" si="142">E619</f>
        <v>70930.3</v>
      </c>
      <c r="F618" s="99">
        <f t="shared" si="142"/>
        <v>70930.3</v>
      </c>
      <c r="G618" s="99">
        <f t="shared" si="142"/>
        <v>70930.3</v>
      </c>
      <c r="H618" s="81"/>
    </row>
    <row r="619" spans="1:8" ht="26.4">
      <c r="A619" s="128" t="s">
        <v>254</v>
      </c>
      <c r="B619" s="100" t="s">
        <v>483</v>
      </c>
      <c r="C619" s="98"/>
      <c r="D619" s="98"/>
      <c r="E619" s="99">
        <f t="shared" si="142"/>
        <v>70930.3</v>
      </c>
      <c r="F619" s="99">
        <f t="shared" si="142"/>
        <v>70930.3</v>
      </c>
      <c r="G619" s="99">
        <f t="shared" si="142"/>
        <v>70930.3</v>
      </c>
      <c r="H619" s="81"/>
    </row>
    <row r="620" spans="1:8" ht="26.4">
      <c r="A620" s="125" t="s">
        <v>481</v>
      </c>
      <c r="B620" s="101" t="s">
        <v>484</v>
      </c>
      <c r="C620" s="103"/>
      <c r="D620" s="103"/>
      <c r="E620" s="102">
        <f t="shared" si="142"/>
        <v>70930.3</v>
      </c>
      <c r="F620" s="102">
        <f t="shared" si="142"/>
        <v>70930.3</v>
      </c>
      <c r="G620" s="102">
        <f t="shared" si="142"/>
        <v>70930.3</v>
      </c>
      <c r="H620" s="81"/>
    </row>
    <row r="621" spans="1:8" ht="26.4">
      <c r="A621" s="125" t="s">
        <v>67</v>
      </c>
      <c r="B621" s="101" t="s">
        <v>484</v>
      </c>
      <c r="C621" s="103" t="s">
        <v>68</v>
      </c>
      <c r="D621" s="103"/>
      <c r="E621" s="102">
        <f t="shared" si="142"/>
        <v>70930.3</v>
      </c>
      <c r="F621" s="102">
        <f t="shared" si="142"/>
        <v>70930.3</v>
      </c>
      <c r="G621" s="102">
        <f t="shared" si="142"/>
        <v>70930.3</v>
      </c>
      <c r="H621" s="81"/>
    </row>
    <row r="622" spans="1:8" ht="13.35" customHeight="1">
      <c r="A622" s="125" t="s">
        <v>69</v>
      </c>
      <c r="B622" s="101" t="s">
        <v>484</v>
      </c>
      <c r="C622" s="103" t="s">
        <v>70</v>
      </c>
      <c r="D622" s="103">
        <v>900100</v>
      </c>
      <c r="E622" s="102">
        <v>70930.3</v>
      </c>
      <c r="F622" s="102">
        <v>70930.3</v>
      </c>
      <c r="G622" s="102">
        <v>70930.3</v>
      </c>
      <c r="H622" s="81"/>
    </row>
    <row r="623" spans="1:8" s="79" customFormat="1" ht="26.25" customHeight="1">
      <c r="A623" s="128" t="s">
        <v>435</v>
      </c>
      <c r="B623" s="100" t="s">
        <v>246</v>
      </c>
      <c r="C623" s="98"/>
      <c r="D623" s="98"/>
      <c r="E623" s="99">
        <f>E624+E645</f>
        <v>677372.56</v>
      </c>
      <c r="F623" s="99">
        <f>F624+F645</f>
        <v>989904.74</v>
      </c>
      <c r="G623" s="99">
        <f>G624+G645</f>
        <v>475020.11</v>
      </c>
      <c r="H623" s="82"/>
    </row>
    <row r="624" spans="1:8" s="79" customFormat="1" ht="20.25" customHeight="1">
      <c r="A624" s="150" t="s">
        <v>436</v>
      </c>
      <c r="B624" s="100" t="s">
        <v>247</v>
      </c>
      <c r="C624" s="98"/>
      <c r="D624" s="98"/>
      <c r="E624" s="99">
        <f>E625+E637</f>
        <v>384523.88</v>
      </c>
      <c r="F624" s="99">
        <f>F625+F637</f>
        <v>677440.41</v>
      </c>
      <c r="G624" s="99">
        <f>G625+G637</f>
        <v>158579.57</v>
      </c>
      <c r="H624" s="82"/>
    </row>
    <row r="625" spans="1:8" ht="27" customHeight="1">
      <c r="A625" s="127" t="s">
        <v>437</v>
      </c>
      <c r="B625" s="100" t="s">
        <v>248</v>
      </c>
      <c r="C625" s="98"/>
      <c r="D625" s="98"/>
      <c r="E625" s="99">
        <f>E633+E626+E629</f>
        <v>342528.88</v>
      </c>
      <c r="F625" s="99">
        <f t="shared" ref="F625:G625" si="143">F633+F626+F629</f>
        <v>626944</v>
      </c>
      <c r="G625" s="99">
        <f t="shared" si="143"/>
        <v>11811</v>
      </c>
      <c r="H625" s="81"/>
    </row>
    <row r="626" spans="1:8" ht="13.35" customHeight="1">
      <c r="A626" s="125" t="s">
        <v>569</v>
      </c>
      <c r="B626" s="115" t="s">
        <v>575</v>
      </c>
      <c r="C626" s="103"/>
      <c r="D626" s="103"/>
      <c r="E626" s="102">
        <f t="shared" ref="E626:G627" si="144">E627</f>
        <v>10920</v>
      </c>
      <c r="F626" s="102">
        <f t="shared" si="144"/>
        <v>11357</v>
      </c>
      <c r="G626" s="102">
        <f t="shared" si="144"/>
        <v>11811</v>
      </c>
      <c r="H626" s="81"/>
    </row>
    <row r="627" spans="1:8" ht="16.350000000000001" customHeight="1">
      <c r="A627" s="125" t="s">
        <v>73</v>
      </c>
      <c r="B627" s="115" t="s">
        <v>575</v>
      </c>
      <c r="C627" s="103">
        <v>200</v>
      </c>
      <c r="D627" s="103"/>
      <c r="E627" s="102">
        <f t="shared" si="144"/>
        <v>10920</v>
      </c>
      <c r="F627" s="102">
        <f t="shared" si="144"/>
        <v>11357</v>
      </c>
      <c r="G627" s="102">
        <f t="shared" si="144"/>
        <v>11811</v>
      </c>
      <c r="H627" s="81"/>
    </row>
    <row r="628" spans="1:8" ht="17.100000000000001" customHeight="1">
      <c r="A628" s="125" t="s">
        <v>75</v>
      </c>
      <c r="B628" s="115" t="s">
        <v>575</v>
      </c>
      <c r="C628" s="103">
        <v>240</v>
      </c>
      <c r="D628" s="103">
        <v>900100</v>
      </c>
      <c r="E628" s="102">
        <v>10920</v>
      </c>
      <c r="F628" s="102">
        <v>11357</v>
      </c>
      <c r="G628" s="102">
        <v>11811</v>
      </c>
      <c r="H628" s="81"/>
    </row>
    <row r="629" spans="1:8" ht="17.100000000000001" customHeight="1">
      <c r="A629" s="125" t="s">
        <v>510</v>
      </c>
      <c r="B629" s="115" t="s">
        <v>511</v>
      </c>
      <c r="C629" s="103"/>
      <c r="D629" s="103"/>
      <c r="E629" s="102">
        <f>E630</f>
        <v>32032</v>
      </c>
      <c r="F629" s="102">
        <f>F630</f>
        <v>0</v>
      </c>
      <c r="G629" s="102">
        <f>G630</f>
        <v>0</v>
      </c>
      <c r="H629" s="81"/>
    </row>
    <row r="630" spans="1:8" ht="17.100000000000001" customHeight="1">
      <c r="A630" s="125" t="s">
        <v>73</v>
      </c>
      <c r="B630" s="115" t="s">
        <v>511</v>
      </c>
      <c r="C630" s="103">
        <v>200</v>
      </c>
      <c r="D630" s="103"/>
      <c r="E630" s="102">
        <f>E631+E632</f>
        <v>32032</v>
      </c>
      <c r="F630" s="102">
        <f>F631+F632</f>
        <v>0</v>
      </c>
      <c r="G630" s="102">
        <f>G631+G632</f>
        <v>0</v>
      </c>
      <c r="H630" s="81"/>
    </row>
    <row r="631" spans="1:8" ht="17.100000000000001" customHeight="1">
      <c r="A631" s="125" t="s">
        <v>75</v>
      </c>
      <c r="B631" s="115" t="s">
        <v>511</v>
      </c>
      <c r="C631" s="103">
        <v>240</v>
      </c>
      <c r="D631" s="103">
        <v>900302</v>
      </c>
      <c r="E631" s="102">
        <v>25016.99</v>
      </c>
      <c r="F631" s="102">
        <v>0</v>
      </c>
      <c r="G631" s="162">
        <v>0</v>
      </c>
      <c r="H631" s="81"/>
    </row>
    <row r="632" spans="1:8" ht="17.100000000000001" customHeight="1">
      <c r="A632" s="125" t="s">
        <v>75</v>
      </c>
      <c r="B632" s="115" t="s">
        <v>511</v>
      </c>
      <c r="C632" s="103">
        <v>240</v>
      </c>
      <c r="D632" s="103">
        <v>900100</v>
      </c>
      <c r="E632" s="102">
        <v>7015.01</v>
      </c>
      <c r="F632" s="102">
        <v>0</v>
      </c>
      <c r="G632" s="102">
        <v>0</v>
      </c>
      <c r="H632" s="81"/>
    </row>
    <row r="633" spans="1:8" ht="20.85" customHeight="1">
      <c r="A633" s="125" t="s">
        <v>540</v>
      </c>
      <c r="B633" s="115" t="s">
        <v>541</v>
      </c>
      <c r="C633" s="103"/>
      <c r="D633" s="103"/>
      <c r="E633" s="102">
        <f>E634</f>
        <v>299576.88</v>
      </c>
      <c r="F633" s="102">
        <f>F634</f>
        <v>615587</v>
      </c>
      <c r="G633" s="102">
        <f>G634</f>
        <v>0</v>
      </c>
      <c r="H633" s="81"/>
    </row>
    <row r="634" spans="1:8" ht="27" customHeight="1">
      <c r="A634" s="125" t="s">
        <v>67</v>
      </c>
      <c r="B634" s="115" t="s">
        <v>541</v>
      </c>
      <c r="C634" s="103">
        <v>600</v>
      </c>
      <c r="D634" s="103"/>
      <c r="E634" s="102">
        <f>E635+E636</f>
        <v>299576.88</v>
      </c>
      <c r="F634" s="102">
        <f>F635+F636</f>
        <v>615587</v>
      </c>
      <c r="G634" s="102">
        <f>G635+G636</f>
        <v>0</v>
      </c>
      <c r="H634" s="81"/>
    </row>
    <row r="635" spans="1:8" ht="19.350000000000001" customHeight="1">
      <c r="A635" s="125" t="s">
        <v>71</v>
      </c>
      <c r="B635" s="115" t="s">
        <v>541</v>
      </c>
      <c r="C635" s="103">
        <v>620</v>
      </c>
      <c r="D635" s="103">
        <v>900302</v>
      </c>
      <c r="E635" s="102">
        <v>233969.53</v>
      </c>
      <c r="F635" s="102">
        <v>480773.44</v>
      </c>
      <c r="G635" s="102">
        <v>0</v>
      </c>
      <c r="H635" s="81"/>
    </row>
    <row r="636" spans="1:8" ht="19.350000000000001" customHeight="1">
      <c r="A636" s="125" t="s">
        <v>71</v>
      </c>
      <c r="B636" s="115" t="s">
        <v>541</v>
      </c>
      <c r="C636" s="103">
        <v>620</v>
      </c>
      <c r="D636" s="103">
        <v>900100</v>
      </c>
      <c r="E636" s="102">
        <v>65607.350000000006</v>
      </c>
      <c r="F636" s="102">
        <v>134813.56</v>
      </c>
      <c r="G636" s="102">
        <v>0</v>
      </c>
      <c r="H636" s="81"/>
    </row>
    <row r="637" spans="1:8" s="79" customFormat="1" ht="20.25" customHeight="1">
      <c r="A637" s="128" t="s">
        <v>553</v>
      </c>
      <c r="B637" s="100" t="s">
        <v>554</v>
      </c>
      <c r="C637" s="98"/>
      <c r="D637" s="98"/>
      <c r="E637" s="99">
        <f>E638+E641</f>
        <v>41995</v>
      </c>
      <c r="F637" s="99">
        <f t="shared" ref="F637:G637" si="145">F638+F641</f>
        <v>50496.41</v>
      </c>
      <c r="G637" s="99">
        <f t="shared" si="145"/>
        <v>146768.57</v>
      </c>
      <c r="H637" s="82"/>
    </row>
    <row r="638" spans="1:8" ht="56.1" customHeight="1">
      <c r="A638" s="125" t="s">
        <v>594</v>
      </c>
      <c r="B638" s="103" t="s">
        <v>595</v>
      </c>
      <c r="C638" s="103"/>
      <c r="D638" s="103"/>
      <c r="E638" s="102">
        <f t="shared" ref="E638:G639" si="146">E639</f>
        <v>41995</v>
      </c>
      <c r="F638" s="102">
        <f t="shared" si="146"/>
        <v>43675</v>
      </c>
      <c r="G638" s="102">
        <f t="shared" si="146"/>
        <v>45422</v>
      </c>
      <c r="H638" s="81"/>
    </row>
    <row r="639" spans="1:8" ht="20.25" customHeight="1">
      <c r="A639" s="125" t="s">
        <v>73</v>
      </c>
      <c r="B639" s="103" t="s">
        <v>595</v>
      </c>
      <c r="C639" s="103">
        <v>200</v>
      </c>
      <c r="D639" s="103"/>
      <c r="E639" s="102">
        <f t="shared" si="146"/>
        <v>41995</v>
      </c>
      <c r="F639" s="102">
        <f t="shared" si="146"/>
        <v>43675</v>
      </c>
      <c r="G639" s="102">
        <f t="shared" si="146"/>
        <v>45422</v>
      </c>
      <c r="H639" s="81"/>
    </row>
    <row r="640" spans="1:8" ht="27" customHeight="1">
      <c r="A640" s="125" t="s">
        <v>75</v>
      </c>
      <c r="B640" s="103" t="s">
        <v>595</v>
      </c>
      <c r="C640" s="103">
        <v>240</v>
      </c>
      <c r="D640" s="103">
        <v>900100</v>
      </c>
      <c r="E640" s="102">
        <v>41995</v>
      </c>
      <c r="F640" s="102">
        <v>43675</v>
      </c>
      <c r="G640" s="102">
        <v>45422</v>
      </c>
      <c r="H640" s="81"/>
    </row>
    <row r="641" spans="1:8" s="79" customFormat="1" ht="27.6" customHeight="1">
      <c r="A641" s="125" t="s">
        <v>639</v>
      </c>
      <c r="B641" s="101" t="s">
        <v>640</v>
      </c>
      <c r="C641" s="103"/>
      <c r="D641" s="103"/>
      <c r="E641" s="102">
        <f>E642</f>
        <v>0</v>
      </c>
      <c r="F641" s="102">
        <f>F642</f>
        <v>6821.41</v>
      </c>
      <c r="G641" s="102">
        <f>G642</f>
        <v>101346.57</v>
      </c>
      <c r="H641" s="82"/>
    </row>
    <row r="642" spans="1:8" s="79" customFormat="1" ht="13.35" customHeight="1">
      <c r="A642" s="125" t="s">
        <v>73</v>
      </c>
      <c r="B642" s="101" t="s">
        <v>640</v>
      </c>
      <c r="C642" s="103">
        <v>200</v>
      </c>
      <c r="D642" s="103"/>
      <c r="E642" s="102">
        <f>E643+E644</f>
        <v>0</v>
      </c>
      <c r="F642" s="102">
        <f>F643+F644</f>
        <v>6821.41</v>
      </c>
      <c r="G642" s="102">
        <f>G643+G644</f>
        <v>101346.57</v>
      </c>
      <c r="H642" s="82"/>
    </row>
    <row r="643" spans="1:8" s="79" customFormat="1" ht="13.35" customHeight="1">
      <c r="A643" s="125" t="s">
        <v>75</v>
      </c>
      <c r="B643" s="101" t="s">
        <v>640</v>
      </c>
      <c r="C643" s="103">
        <v>240</v>
      </c>
      <c r="D643" s="103">
        <v>900302</v>
      </c>
      <c r="E643" s="102"/>
      <c r="F643" s="102">
        <v>5307.05</v>
      </c>
      <c r="G643" s="102">
        <v>78847.63</v>
      </c>
      <c r="H643" s="82"/>
    </row>
    <row r="644" spans="1:8" s="79" customFormat="1" ht="13.35" customHeight="1">
      <c r="A644" s="125" t="s">
        <v>75</v>
      </c>
      <c r="B644" s="101" t="s">
        <v>640</v>
      </c>
      <c r="C644" s="103">
        <v>240</v>
      </c>
      <c r="D644" s="103">
        <v>900100</v>
      </c>
      <c r="E644" s="102"/>
      <c r="F644" s="102">
        <v>1514.36</v>
      </c>
      <c r="G644" s="102">
        <v>22498.94</v>
      </c>
      <c r="H644" s="82"/>
    </row>
    <row r="645" spans="1:8" s="79" customFormat="1" ht="36.75" customHeight="1">
      <c r="A645" s="150" t="s">
        <v>438</v>
      </c>
      <c r="B645" s="100" t="s">
        <v>249</v>
      </c>
      <c r="C645" s="98"/>
      <c r="D645" s="98"/>
      <c r="E645" s="99">
        <f>E646</f>
        <v>292848.68</v>
      </c>
      <c r="F645" s="99">
        <f t="shared" ref="F645:G645" si="147">F646</f>
        <v>312464.33</v>
      </c>
      <c r="G645" s="99">
        <f t="shared" si="147"/>
        <v>316440.53999999998</v>
      </c>
      <c r="H645" s="82"/>
    </row>
    <row r="646" spans="1:8" s="79" customFormat="1" ht="36.75" customHeight="1">
      <c r="A646" s="127" t="s">
        <v>439</v>
      </c>
      <c r="B646" s="100" t="s">
        <v>250</v>
      </c>
      <c r="C646" s="98"/>
      <c r="D646" s="98"/>
      <c r="E646" s="99">
        <f>E647+E652+E655+E658</f>
        <v>292848.68</v>
      </c>
      <c r="F646" s="99">
        <f t="shared" ref="F646:G646" si="148">F647+F652+F655+F658</f>
        <v>312464.33</v>
      </c>
      <c r="G646" s="99">
        <f t="shared" si="148"/>
        <v>316440.53999999998</v>
      </c>
      <c r="H646" s="82"/>
    </row>
    <row r="647" spans="1:8" s="79" customFormat="1" ht="21" customHeight="1">
      <c r="A647" s="125" t="s">
        <v>440</v>
      </c>
      <c r="B647" s="101" t="s">
        <v>287</v>
      </c>
      <c r="C647" s="103"/>
      <c r="D647" s="103"/>
      <c r="E647" s="102">
        <f>E648+E650</f>
        <v>141772</v>
      </c>
      <c r="F647" s="102">
        <f>F648+F650</f>
        <v>159424</v>
      </c>
      <c r="G647" s="102">
        <f>G648+G650</f>
        <v>161358</v>
      </c>
      <c r="H647" s="82"/>
    </row>
    <row r="648" spans="1:8" s="79" customFormat="1" ht="13.35" customHeight="1">
      <c r="A648" s="125" t="s">
        <v>73</v>
      </c>
      <c r="B648" s="101" t="s">
        <v>287</v>
      </c>
      <c r="C648" s="103" t="s">
        <v>74</v>
      </c>
      <c r="D648" s="103"/>
      <c r="E648" s="102">
        <f>E649</f>
        <v>136892</v>
      </c>
      <c r="F648" s="102">
        <f>F649</f>
        <v>154544</v>
      </c>
      <c r="G648" s="102">
        <f>G649</f>
        <v>156478</v>
      </c>
      <c r="H648" s="82"/>
    </row>
    <row r="649" spans="1:8" s="79" customFormat="1" ht="16.5" customHeight="1">
      <c r="A649" s="125" t="s">
        <v>75</v>
      </c>
      <c r="B649" s="101" t="s">
        <v>287</v>
      </c>
      <c r="C649" s="103" t="s">
        <v>76</v>
      </c>
      <c r="D649" s="103">
        <v>900100</v>
      </c>
      <c r="E649" s="102">
        <v>136892</v>
      </c>
      <c r="F649" s="102">
        <v>154544</v>
      </c>
      <c r="G649" s="102">
        <v>156478</v>
      </c>
      <c r="H649" s="82"/>
    </row>
    <row r="650" spans="1:8" s="79" customFormat="1" ht="28.35" customHeight="1">
      <c r="A650" s="125" t="s">
        <v>67</v>
      </c>
      <c r="B650" s="101" t="s">
        <v>287</v>
      </c>
      <c r="C650" s="103">
        <v>600</v>
      </c>
      <c r="D650" s="103"/>
      <c r="E650" s="102">
        <f>E651</f>
        <v>4880</v>
      </c>
      <c r="F650" s="102">
        <f>F651</f>
        <v>4880</v>
      </c>
      <c r="G650" s="102">
        <f>G651</f>
        <v>4880</v>
      </c>
      <c r="H650" s="82"/>
    </row>
    <row r="651" spans="1:8" s="79" customFormat="1" ht="16.5" customHeight="1">
      <c r="A651" s="125" t="s">
        <v>71</v>
      </c>
      <c r="B651" s="101" t="s">
        <v>287</v>
      </c>
      <c r="C651" s="103">
        <v>620</v>
      </c>
      <c r="D651" s="103">
        <v>900100</v>
      </c>
      <c r="E651" s="102">
        <v>4880</v>
      </c>
      <c r="F651" s="102">
        <v>4880</v>
      </c>
      <c r="G651" s="102">
        <v>4880</v>
      </c>
      <c r="H651" s="82"/>
    </row>
    <row r="652" spans="1:8" s="79" customFormat="1" ht="30.75" customHeight="1">
      <c r="A652" s="125" t="s">
        <v>527</v>
      </c>
      <c r="B652" s="101" t="s">
        <v>525</v>
      </c>
      <c r="C652" s="103"/>
      <c r="D652" s="103"/>
      <c r="E652" s="102">
        <f t="shared" ref="E652:G653" si="149">E653</f>
        <v>16977.2</v>
      </c>
      <c r="F652" s="102">
        <f t="shared" si="149"/>
        <v>17656.29</v>
      </c>
      <c r="G652" s="102">
        <f t="shared" si="149"/>
        <v>18362.54</v>
      </c>
      <c r="H652" s="82"/>
    </row>
    <row r="653" spans="1:8" s="79" customFormat="1" ht="13.35" customHeight="1">
      <c r="A653" s="125" t="s">
        <v>73</v>
      </c>
      <c r="B653" s="101" t="s">
        <v>525</v>
      </c>
      <c r="C653" s="103">
        <v>200</v>
      </c>
      <c r="D653" s="103"/>
      <c r="E653" s="102">
        <f t="shared" si="149"/>
        <v>16977.2</v>
      </c>
      <c r="F653" s="102">
        <f t="shared" si="149"/>
        <v>17656.29</v>
      </c>
      <c r="G653" s="102">
        <f t="shared" si="149"/>
        <v>18362.54</v>
      </c>
      <c r="H653" s="82"/>
    </row>
    <row r="654" spans="1:8" s="79" customFormat="1" ht="16.5" customHeight="1">
      <c r="A654" s="125" t="s">
        <v>75</v>
      </c>
      <c r="B654" s="101" t="s">
        <v>525</v>
      </c>
      <c r="C654" s="103">
        <v>240</v>
      </c>
      <c r="D654" s="103">
        <v>900100</v>
      </c>
      <c r="E654" s="102">
        <v>16977.2</v>
      </c>
      <c r="F654" s="102">
        <v>17656.29</v>
      </c>
      <c r="G654" s="102">
        <v>18362.54</v>
      </c>
      <c r="H654" s="82"/>
    </row>
    <row r="655" spans="1:8" s="79" customFormat="1" ht="16.5" customHeight="1">
      <c r="A655" s="125" t="s">
        <v>528</v>
      </c>
      <c r="B655" s="101" t="s">
        <v>526</v>
      </c>
      <c r="C655" s="103"/>
      <c r="D655" s="103"/>
      <c r="E655" s="102">
        <f t="shared" ref="E655:G656" si="150">E656</f>
        <v>32114.3</v>
      </c>
      <c r="F655" s="102">
        <f t="shared" si="150"/>
        <v>33398.870000000003</v>
      </c>
      <c r="G655" s="102">
        <f t="shared" si="150"/>
        <v>34734.83</v>
      </c>
      <c r="H655" s="82"/>
    </row>
    <row r="656" spans="1:8" s="79" customFormat="1" ht="13.35" customHeight="1">
      <c r="A656" s="125" t="s">
        <v>73</v>
      </c>
      <c r="B656" s="101" t="s">
        <v>526</v>
      </c>
      <c r="C656" s="103">
        <v>200</v>
      </c>
      <c r="D656" s="103"/>
      <c r="E656" s="102">
        <f t="shared" si="150"/>
        <v>32114.3</v>
      </c>
      <c r="F656" s="102">
        <f t="shared" si="150"/>
        <v>33398.870000000003</v>
      </c>
      <c r="G656" s="102">
        <f t="shared" si="150"/>
        <v>34734.83</v>
      </c>
      <c r="H656" s="82"/>
    </row>
    <row r="657" spans="1:8" s="79" customFormat="1" ht="16.5" customHeight="1">
      <c r="A657" s="125" t="s">
        <v>75</v>
      </c>
      <c r="B657" s="101" t="s">
        <v>526</v>
      </c>
      <c r="C657" s="103">
        <v>240</v>
      </c>
      <c r="D657" s="103">
        <v>900100</v>
      </c>
      <c r="E657" s="102">
        <v>32114.3</v>
      </c>
      <c r="F657" s="102">
        <v>33398.870000000003</v>
      </c>
      <c r="G657" s="102">
        <v>34734.83</v>
      </c>
      <c r="H657" s="82"/>
    </row>
    <row r="658" spans="1:8" s="79" customFormat="1" ht="30" customHeight="1">
      <c r="A658" s="172" t="s">
        <v>686</v>
      </c>
      <c r="B658" s="101" t="s">
        <v>698</v>
      </c>
      <c r="C658" s="87"/>
      <c r="D658" s="103"/>
      <c r="E658" s="102">
        <f>E659</f>
        <v>101985.18</v>
      </c>
      <c r="F658" s="102">
        <f t="shared" ref="F658:G659" si="151">F659</f>
        <v>101985.17</v>
      </c>
      <c r="G658" s="102">
        <f t="shared" si="151"/>
        <v>101985.17</v>
      </c>
      <c r="H658" s="82"/>
    </row>
    <row r="659" spans="1:8" s="79" customFormat="1" ht="27.75" customHeight="1">
      <c r="A659" s="172" t="s">
        <v>67</v>
      </c>
      <c r="B659" s="101" t="s">
        <v>698</v>
      </c>
      <c r="C659" s="87">
        <v>600</v>
      </c>
      <c r="D659" s="103"/>
      <c r="E659" s="102">
        <f>E660</f>
        <v>101985.18</v>
      </c>
      <c r="F659" s="102">
        <f t="shared" si="151"/>
        <v>101985.17</v>
      </c>
      <c r="G659" s="102">
        <f t="shared" si="151"/>
        <v>101985.17</v>
      </c>
      <c r="H659" s="82"/>
    </row>
    <row r="660" spans="1:8" s="79" customFormat="1" ht="16.5" customHeight="1">
      <c r="A660" s="172" t="s">
        <v>463</v>
      </c>
      <c r="B660" s="101" t="s">
        <v>698</v>
      </c>
      <c r="C660" s="87">
        <v>620</v>
      </c>
      <c r="D660" s="103">
        <v>900100</v>
      </c>
      <c r="E660" s="102">
        <v>101985.18</v>
      </c>
      <c r="F660" s="102">
        <v>101985.17</v>
      </c>
      <c r="G660" s="102">
        <v>101985.17</v>
      </c>
      <c r="H660" s="82"/>
    </row>
    <row r="661" spans="1:8" s="79" customFormat="1" ht="29.1" customHeight="1">
      <c r="A661" s="128" t="s">
        <v>503</v>
      </c>
      <c r="B661" s="100" t="s">
        <v>504</v>
      </c>
      <c r="C661" s="98"/>
      <c r="D661" s="98"/>
      <c r="E661" s="99">
        <f>E662</f>
        <v>793817.34000000008</v>
      </c>
      <c r="F661" s="99">
        <f t="shared" ref="F661:G661" si="152">F662</f>
        <v>1148956.77</v>
      </c>
      <c r="G661" s="99">
        <f t="shared" si="152"/>
        <v>812390.5</v>
      </c>
      <c r="H661" s="82"/>
    </row>
    <row r="662" spans="1:8" s="79" customFormat="1" ht="28.35" customHeight="1">
      <c r="A662" s="128" t="s">
        <v>505</v>
      </c>
      <c r="B662" s="100" t="s">
        <v>508</v>
      </c>
      <c r="C662" s="98"/>
      <c r="D662" s="98"/>
      <c r="E662" s="99">
        <f>E663</f>
        <v>793817.34000000008</v>
      </c>
      <c r="F662" s="99">
        <f>F663</f>
        <v>1148956.77</v>
      </c>
      <c r="G662" s="99">
        <f>G663</f>
        <v>812390.5</v>
      </c>
      <c r="H662" s="82"/>
    </row>
    <row r="663" spans="1:8" ht="30.75" customHeight="1">
      <c r="A663" s="125" t="s">
        <v>506</v>
      </c>
      <c r="B663" s="101" t="s">
        <v>509</v>
      </c>
      <c r="C663" s="103"/>
      <c r="D663" s="103"/>
      <c r="E663" s="102">
        <f>E664+E667+E671</f>
        <v>793817.34000000008</v>
      </c>
      <c r="F663" s="102">
        <f t="shared" ref="F663:G663" si="153">F664+F667</f>
        <v>1148956.77</v>
      </c>
      <c r="G663" s="102">
        <f t="shared" si="153"/>
        <v>812390.5</v>
      </c>
      <c r="H663" s="81"/>
    </row>
    <row r="664" spans="1:8" ht="30.75" customHeight="1">
      <c r="A664" s="125" t="s">
        <v>532</v>
      </c>
      <c r="B664" s="101" t="s">
        <v>654</v>
      </c>
      <c r="C664" s="103"/>
      <c r="D664" s="103"/>
      <c r="E664" s="102">
        <f>E665</f>
        <v>0</v>
      </c>
      <c r="F664" s="102">
        <f t="shared" ref="F664:G665" si="154">F665</f>
        <v>0</v>
      </c>
      <c r="G664" s="102">
        <f t="shared" si="154"/>
        <v>115536</v>
      </c>
      <c r="H664" s="81"/>
    </row>
    <row r="665" spans="1:8" ht="30.75" customHeight="1">
      <c r="A665" s="125" t="s">
        <v>73</v>
      </c>
      <c r="B665" s="101" t="s">
        <v>654</v>
      </c>
      <c r="C665" s="103">
        <v>200</v>
      </c>
      <c r="D665" s="103"/>
      <c r="E665" s="102">
        <f>E666</f>
        <v>0</v>
      </c>
      <c r="F665" s="102">
        <f t="shared" si="154"/>
        <v>0</v>
      </c>
      <c r="G665" s="102">
        <f t="shared" si="154"/>
        <v>115536</v>
      </c>
      <c r="H665" s="81"/>
    </row>
    <row r="666" spans="1:8" ht="30.75" customHeight="1">
      <c r="A666" s="125" t="s">
        <v>75</v>
      </c>
      <c r="B666" s="101" t="s">
        <v>654</v>
      </c>
      <c r="C666" s="71">
        <v>240</v>
      </c>
      <c r="D666" s="103">
        <v>900100</v>
      </c>
      <c r="E666" s="102">
        <v>0</v>
      </c>
      <c r="F666" s="102">
        <v>0</v>
      </c>
      <c r="G666" s="102">
        <v>115536</v>
      </c>
      <c r="H666" s="81"/>
    </row>
    <row r="667" spans="1:8" ht="28.35" customHeight="1">
      <c r="A667" s="125" t="s">
        <v>507</v>
      </c>
      <c r="B667" s="101" t="s">
        <v>628</v>
      </c>
      <c r="C667" s="103"/>
      <c r="D667" s="103"/>
      <c r="E667" s="102">
        <f>E668</f>
        <v>700773.34000000008</v>
      </c>
      <c r="F667" s="102">
        <f t="shared" ref="F667:G667" si="155">F668</f>
        <v>1148956.77</v>
      </c>
      <c r="G667" s="102">
        <f t="shared" si="155"/>
        <v>696854.5</v>
      </c>
      <c r="H667" s="81"/>
    </row>
    <row r="668" spans="1:8" ht="20.25" customHeight="1">
      <c r="A668" s="125" t="s">
        <v>59</v>
      </c>
      <c r="B668" s="101" t="s">
        <v>628</v>
      </c>
      <c r="C668" s="103">
        <v>400</v>
      </c>
      <c r="D668" s="103"/>
      <c r="E668" s="102">
        <f>E669+E670</f>
        <v>700773.34000000008</v>
      </c>
      <c r="F668" s="102">
        <f>F669+F670</f>
        <v>1148956.77</v>
      </c>
      <c r="G668" s="162">
        <f>G669+G670</f>
        <v>696854.5</v>
      </c>
      <c r="H668" s="81"/>
    </row>
    <row r="669" spans="1:8" ht="20.25" customHeight="1">
      <c r="A669" s="125" t="s">
        <v>61</v>
      </c>
      <c r="B669" s="101" t="s">
        <v>628</v>
      </c>
      <c r="C669" s="103">
        <v>410</v>
      </c>
      <c r="D669" s="103">
        <v>900302</v>
      </c>
      <c r="E669" s="102">
        <v>568327.18000000005</v>
      </c>
      <c r="F669" s="102">
        <v>931803.94</v>
      </c>
      <c r="G669" s="162">
        <v>565149</v>
      </c>
      <c r="H669" s="81"/>
    </row>
    <row r="670" spans="1:8" ht="20.25" customHeight="1">
      <c r="A670" s="125" t="s">
        <v>61</v>
      </c>
      <c r="B670" s="101" t="s">
        <v>628</v>
      </c>
      <c r="C670" s="103">
        <v>410</v>
      </c>
      <c r="D670" s="103">
        <v>900100</v>
      </c>
      <c r="E670" s="102">
        <v>132446.16</v>
      </c>
      <c r="F670" s="102">
        <v>217152.83</v>
      </c>
      <c r="G670" s="162">
        <v>131705.5</v>
      </c>
      <c r="H670" s="81"/>
    </row>
    <row r="671" spans="1:8" ht="30.75" customHeight="1">
      <c r="A671" s="149" t="s">
        <v>533</v>
      </c>
      <c r="B671" s="103" t="s">
        <v>534</v>
      </c>
      <c r="C671" s="103"/>
      <c r="D671" s="103"/>
      <c r="E671" s="102">
        <f>E672</f>
        <v>93044</v>
      </c>
      <c r="F671" s="102">
        <f t="shared" ref="E671:G672" si="156">F672</f>
        <v>0</v>
      </c>
      <c r="G671" s="102">
        <f t="shared" si="156"/>
        <v>0</v>
      </c>
      <c r="H671" s="81"/>
    </row>
    <row r="672" spans="1:8" ht="23.25" customHeight="1">
      <c r="A672" s="125" t="s">
        <v>59</v>
      </c>
      <c r="B672" s="103" t="s">
        <v>534</v>
      </c>
      <c r="C672" s="103">
        <v>400</v>
      </c>
      <c r="D672" s="103"/>
      <c r="E672" s="102">
        <f t="shared" si="156"/>
        <v>93044</v>
      </c>
      <c r="F672" s="102">
        <f t="shared" si="156"/>
        <v>0</v>
      </c>
      <c r="G672" s="102">
        <f t="shared" si="156"/>
        <v>0</v>
      </c>
      <c r="H672" s="81"/>
    </row>
    <row r="673" spans="1:8" ht="19.5" customHeight="1">
      <c r="A673" s="125" t="s">
        <v>61</v>
      </c>
      <c r="B673" s="103" t="s">
        <v>534</v>
      </c>
      <c r="C673" s="103">
        <v>410</v>
      </c>
      <c r="D673" s="103">
        <v>900100</v>
      </c>
      <c r="E673" s="102">
        <v>93044</v>
      </c>
      <c r="F673" s="102">
        <v>0</v>
      </c>
      <c r="G673" s="102">
        <v>0</v>
      </c>
      <c r="H673" s="81"/>
    </row>
    <row r="674" spans="1:8" s="88" customFormat="1" ht="19.5" customHeight="1">
      <c r="A674" s="167" t="s">
        <v>675</v>
      </c>
      <c r="B674" s="121" t="s">
        <v>677</v>
      </c>
      <c r="C674" s="121"/>
      <c r="D674" s="121"/>
      <c r="E674" s="122">
        <f>E675</f>
        <v>452017.73000000004</v>
      </c>
      <c r="F674" s="122">
        <f t="shared" ref="F674:G674" si="157">F675</f>
        <v>444415.83</v>
      </c>
      <c r="G674" s="122">
        <f t="shared" si="157"/>
        <v>446579.83</v>
      </c>
      <c r="H674" s="136"/>
    </row>
    <row r="675" spans="1:8" s="79" customFormat="1" ht="33" customHeight="1">
      <c r="A675" s="168" t="s">
        <v>676</v>
      </c>
      <c r="B675" s="98" t="s">
        <v>678</v>
      </c>
      <c r="C675" s="98"/>
      <c r="D675" s="98"/>
      <c r="E675" s="99">
        <f>E676+E697+E701</f>
        <v>452017.73000000004</v>
      </c>
      <c r="F675" s="99">
        <f>F676+F697+F701</f>
        <v>444415.83</v>
      </c>
      <c r="G675" s="99">
        <f>G676+G697+G701</f>
        <v>446579.83</v>
      </c>
      <c r="H675" s="82"/>
    </row>
    <row r="676" spans="1:8" s="79" customFormat="1" ht="36.6" customHeight="1">
      <c r="A676" s="168" t="s">
        <v>679</v>
      </c>
      <c r="B676" s="98" t="s">
        <v>680</v>
      </c>
      <c r="C676" s="98"/>
      <c r="D676" s="98"/>
      <c r="E676" s="99">
        <f>E677+E680+E683+E686+E689+E692</f>
        <v>405428.78</v>
      </c>
      <c r="F676" s="99">
        <f>F677+F680+F683+F686+F689+F692</f>
        <v>398167.83</v>
      </c>
      <c r="G676" s="99">
        <f>G677+G680+G683+G686+G689+G692</f>
        <v>398481.83</v>
      </c>
      <c r="H676" s="82"/>
    </row>
    <row r="677" spans="1:8" ht="19.5" customHeight="1">
      <c r="A677" s="169" t="s">
        <v>574</v>
      </c>
      <c r="B677" s="103" t="s">
        <v>681</v>
      </c>
      <c r="C677" s="103"/>
      <c r="D677" s="103"/>
      <c r="E677" s="102">
        <f>E678</f>
        <v>40949</v>
      </c>
      <c r="F677" s="102">
        <f t="shared" ref="F677:G677" si="158">F678</f>
        <v>40949</v>
      </c>
      <c r="G677" s="102">
        <f t="shared" si="158"/>
        <v>40949</v>
      </c>
      <c r="H677" s="81"/>
    </row>
    <row r="678" spans="1:8" ht="26.25" customHeight="1">
      <c r="A678" s="169" t="s">
        <v>67</v>
      </c>
      <c r="B678" s="103" t="s">
        <v>681</v>
      </c>
      <c r="C678" s="71">
        <v>600</v>
      </c>
      <c r="D678" s="103"/>
      <c r="E678" s="102">
        <f>E679</f>
        <v>40949</v>
      </c>
      <c r="F678" s="102">
        <f t="shared" ref="F678:G678" si="159">F679</f>
        <v>40949</v>
      </c>
      <c r="G678" s="102">
        <f t="shared" si="159"/>
        <v>40949</v>
      </c>
      <c r="H678" s="81"/>
    </row>
    <row r="679" spans="1:8" ht="26.25" customHeight="1">
      <c r="A679" s="169" t="s">
        <v>69</v>
      </c>
      <c r="B679" s="103" t="s">
        <v>681</v>
      </c>
      <c r="C679" s="71">
        <v>610</v>
      </c>
      <c r="D679" s="103">
        <v>90100</v>
      </c>
      <c r="E679" s="102">
        <v>40949</v>
      </c>
      <c r="F679" s="102">
        <v>40949</v>
      </c>
      <c r="G679" s="102">
        <v>40949</v>
      </c>
      <c r="H679" s="81"/>
    </row>
    <row r="680" spans="1:8" ht="19.5" customHeight="1">
      <c r="A680" s="169" t="s">
        <v>300</v>
      </c>
      <c r="B680" s="103" t="s">
        <v>682</v>
      </c>
      <c r="C680" s="103"/>
      <c r="D680" s="103"/>
      <c r="E680" s="102">
        <f>E681</f>
        <v>3179.17</v>
      </c>
      <c r="F680" s="102">
        <f t="shared" ref="F680:G681" si="160">F681</f>
        <v>3306</v>
      </c>
      <c r="G680" s="102">
        <f t="shared" si="160"/>
        <v>3439</v>
      </c>
      <c r="H680" s="81"/>
    </row>
    <row r="681" spans="1:8" ht="19.5" customHeight="1">
      <c r="A681" s="169" t="s">
        <v>73</v>
      </c>
      <c r="B681" s="103" t="s">
        <v>682</v>
      </c>
      <c r="C681" s="103">
        <v>200</v>
      </c>
      <c r="D681" s="103"/>
      <c r="E681" s="102">
        <f>E682</f>
        <v>3179.17</v>
      </c>
      <c r="F681" s="102">
        <f t="shared" si="160"/>
        <v>3306</v>
      </c>
      <c r="G681" s="102">
        <f t="shared" si="160"/>
        <v>3439</v>
      </c>
      <c r="H681" s="81"/>
    </row>
    <row r="682" spans="1:8" ht="26.25" customHeight="1">
      <c r="A682" s="169" t="s">
        <v>75</v>
      </c>
      <c r="B682" s="103" t="s">
        <v>682</v>
      </c>
      <c r="C682" s="71">
        <v>240</v>
      </c>
      <c r="D682" s="103">
        <v>900810</v>
      </c>
      <c r="E682" s="102">
        <v>3179.17</v>
      </c>
      <c r="F682" s="102">
        <v>3306</v>
      </c>
      <c r="G682" s="102">
        <v>3439</v>
      </c>
      <c r="H682" s="81"/>
    </row>
    <row r="683" spans="1:8" ht="19.5" customHeight="1">
      <c r="A683" s="169" t="s">
        <v>299</v>
      </c>
      <c r="B683" s="103" t="s">
        <v>683</v>
      </c>
      <c r="C683" s="103"/>
      <c r="D683" s="103"/>
      <c r="E683" s="102">
        <f>E684</f>
        <v>4335.3999999999996</v>
      </c>
      <c r="F683" s="102">
        <f t="shared" ref="F683:G684" si="161">F684</f>
        <v>4509</v>
      </c>
      <c r="G683" s="102">
        <f t="shared" si="161"/>
        <v>4689</v>
      </c>
      <c r="H683" s="81"/>
    </row>
    <row r="684" spans="1:8" ht="19.5" customHeight="1">
      <c r="A684" s="169" t="s">
        <v>73</v>
      </c>
      <c r="B684" s="103" t="s">
        <v>683</v>
      </c>
      <c r="C684" s="103">
        <v>200</v>
      </c>
      <c r="D684" s="103"/>
      <c r="E684" s="102">
        <f>E685</f>
        <v>4335.3999999999996</v>
      </c>
      <c r="F684" s="102">
        <f t="shared" si="161"/>
        <v>4509</v>
      </c>
      <c r="G684" s="102">
        <f t="shared" si="161"/>
        <v>4689</v>
      </c>
      <c r="H684" s="81"/>
    </row>
    <row r="685" spans="1:8" ht="27" customHeight="1">
      <c r="A685" s="169" t="s">
        <v>75</v>
      </c>
      <c r="B685" s="103" t="s">
        <v>683</v>
      </c>
      <c r="C685" s="71">
        <v>240</v>
      </c>
      <c r="D685" s="103">
        <v>900100</v>
      </c>
      <c r="E685" s="102">
        <v>4335.3999999999996</v>
      </c>
      <c r="F685" s="102">
        <v>4509</v>
      </c>
      <c r="G685" s="102">
        <v>4689</v>
      </c>
      <c r="H685" s="81"/>
    </row>
    <row r="686" spans="1:8" ht="30.75" customHeight="1">
      <c r="A686" s="169" t="s">
        <v>684</v>
      </c>
      <c r="B686" s="103" t="s">
        <v>685</v>
      </c>
      <c r="C686" s="71"/>
      <c r="D686" s="103"/>
      <c r="E686" s="102">
        <f>E687</f>
        <v>7697</v>
      </c>
      <c r="F686" s="102">
        <f t="shared" ref="F686:G687" si="162">F687</f>
        <v>0</v>
      </c>
      <c r="G686" s="102">
        <f t="shared" si="162"/>
        <v>0</v>
      </c>
      <c r="H686" s="81"/>
    </row>
    <row r="687" spans="1:8" ht="30.75" customHeight="1">
      <c r="A687" s="169" t="s">
        <v>67</v>
      </c>
      <c r="B687" s="103" t="s">
        <v>685</v>
      </c>
      <c r="C687" s="71">
        <v>600</v>
      </c>
      <c r="D687" s="103"/>
      <c r="E687" s="102">
        <f>E688</f>
        <v>7697</v>
      </c>
      <c r="F687" s="102">
        <f t="shared" si="162"/>
        <v>0</v>
      </c>
      <c r="G687" s="102">
        <f t="shared" si="162"/>
        <v>0</v>
      </c>
      <c r="H687" s="81"/>
    </row>
    <row r="688" spans="1:8" ht="27.75" customHeight="1">
      <c r="A688" s="169" t="s">
        <v>69</v>
      </c>
      <c r="B688" s="103" t="s">
        <v>685</v>
      </c>
      <c r="C688" s="71">
        <v>610</v>
      </c>
      <c r="D688" s="103">
        <v>90100</v>
      </c>
      <c r="E688" s="102">
        <v>7697</v>
      </c>
      <c r="F688" s="102">
        <v>0</v>
      </c>
      <c r="G688" s="102">
        <v>0</v>
      </c>
      <c r="H688" s="81"/>
    </row>
    <row r="689" spans="1:8" ht="27.75" customHeight="1">
      <c r="A689" s="169" t="s">
        <v>686</v>
      </c>
      <c r="B689" s="103" t="s">
        <v>687</v>
      </c>
      <c r="C689" s="71"/>
      <c r="D689" s="103"/>
      <c r="E689" s="102">
        <f>E690</f>
        <v>348101.21</v>
      </c>
      <c r="F689" s="102">
        <f t="shared" ref="F689:G690" si="163">F690</f>
        <v>348235.83</v>
      </c>
      <c r="G689" s="102">
        <f t="shared" si="163"/>
        <v>348235.83</v>
      </c>
      <c r="H689" s="81"/>
    </row>
    <row r="690" spans="1:8" ht="27.75" customHeight="1">
      <c r="A690" s="169" t="s">
        <v>67</v>
      </c>
      <c r="B690" s="103" t="s">
        <v>687</v>
      </c>
      <c r="C690" s="71">
        <v>600</v>
      </c>
      <c r="D690" s="103"/>
      <c r="E690" s="102">
        <f>E691</f>
        <v>348101.21</v>
      </c>
      <c r="F690" s="102">
        <f t="shared" si="163"/>
        <v>348235.83</v>
      </c>
      <c r="G690" s="102">
        <f t="shared" si="163"/>
        <v>348235.83</v>
      </c>
      <c r="H690" s="81"/>
    </row>
    <row r="691" spans="1:8" ht="27.75" customHeight="1">
      <c r="A691" s="169" t="s">
        <v>69</v>
      </c>
      <c r="B691" s="103" t="s">
        <v>687</v>
      </c>
      <c r="C691" s="71">
        <v>610</v>
      </c>
      <c r="D691" s="103">
        <v>900100</v>
      </c>
      <c r="E691" s="102">
        <v>348101.21</v>
      </c>
      <c r="F691" s="102">
        <v>348235.83</v>
      </c>
      <c r="G691" s="102">
        <v>348235.83</v>
      </c>
      <c r="H691" s="81"/>
    </row>
    <row r="692" spans="1:8" ht="27.75" customHeight="1">
      <c r="A692" s="169" t="s">
        <v>688</v>
      </c>
      <c r="B692" s="103" t="s">
        <v>689</v>
      </c>
      <c r="C692" s="71"/>
      <c r="D692" s="103"/>
      <c r="E692" s="102">
        <f>E693+E695</f>
        <v>1167</v>
      </c>
      <c r="F692" s="102">
        <f t="shared" ref="F692:G692" si="164">F693+F695</f>
        <v>1168</v>
      </c>
      <c r="G692" s="102">
        <f t="shared" si="164"/>
        <v>1169</v>
      </c>
      <c r="H692" s="81"/>
    </row>
    <row r="693" spans="1:8" ht="44.25" customHeight="1">
      <c r="A693" s="125" t="s">
        <v>78</v>
      </c>
      <c r="B693" s="103" t="s">
        <v>689</v>
      </c>
      <c r="C693" s="71">
        <v>100</v>
      </c>
      <c r="D693" s="103"/>
      <c r="E693" s="102">
        <f>E694</f>
        <v>1115</v>
      </c>
      <c r="F693" s="102">
        <f t="shared" ref="F693:G693" si="165">F694</f>
        <v>1115</v>
      </c>
      <c r="G693" s="102">
        <f t="shared" si="165"/>
        <v>1115</v>
      </c>
      <c r="H693" s="81"/>
    </row>
    <row r="694" spans="1:8" ht="22.5" customHeight="1">
      <c r="A694" s="125" t="s">
        <v>80</v>
      </c>
      <c r="B694" s="103" t="s">
        <v>689</v>
      </c>
      <c r="C694" s="103">
        <v>120</v>
      </c>
      <c r="D694" s="103">
        <v>900303</v>
      </c>
      <c r="E694" s="102">
        <v>1115</v>
      </c>
      <c r="F694" s="102">
        <v>1115</v>
      </c>
      <c r="G694" s="102">
        <v>1115</v>
      </c>
      <c r="H694" s="81"/>
    </row>
    <row r="695" spans="1:8" ht="19.5" customHeight="1">
      <c r="A695" s="169" t="s">
        <v>73</v>
      </c>
      <c r="B695" s="103" t="s">
        <v>689</v>
      </c>
      <c r="C695" s="103">
        <v>200</v>
      </c>
      <c r="D695" s="103"/>
      <c r="E695" s="102">
        <f>E696</f>
        <v>52</v>
      </c>
      <c r="F695" s="102">
        <f t="shared" ref="F695:G695" si="166">F696</f>
        <v>53</v>
      </c>
      <c r="G695" s="102">
        <f t="shared" si="166"/>
        <v>54</v>
      </c>
      <c r="H695" s="81"/>
    </row>
    <row r="696" spans="1:8" ht="29.25" customHeight="1">
      <c r="A696" s="169" t="s">
        <v>75</v>
      </c>
      <c r="B696" s="103" t="s">
        <v>689</v>
      </c>
      <c r="C696" s="103">
        <v>240</v>
      </c>
      <c r="D696" s="103">
        <v>900303</v>
      </c>
      <c r="E696" s="102">
        <v>52</v>
      </c>
      <c r="F696" s="102">
        <v>53</v>
      </c>
      <c r="G696" s="102">
        <v>54</v>
      </c>
      <c r="H696" s="81"/>
    </row>
    <row r="697" spans="1:8" s="135" customFormat="1" ht="37.65" customHeight="1">
      <c r="A697" s="168" t="s">
        <v>691</v>
      </c>
      <c r="B697" s="98" t="s">
        <v>690</v>
      </c>
      <c r="C697" s="98"/>
      <c r="D697" s="98"/>
      <c r="E697" s="99">
        <f>E698</f>
        <v>2120</v>
      </c>
      <c r="F697" s="99">
        <f t="shared" ref="F697:G697" si="167">F698</f>
        <v>0</v>
      </c>
      <c r="G697" s="99">
        <f t="shared" si="167"/>
        <v>0</v>
      </c>
      <c r="H697" s="137"/>
    </row>
    <row r="698" spans="1:8" ht="29.25" customHeight="1">
      <c r="A698" s="169" t="s">
        <v>692</v>
      </c>
      <c r="B698" s="103" t="s">
        <v>693</v>
      </c>
      <c r="C698" s="103"/>
      <c r="D698" s="103"/>
      <c r="E698" s="102">
        <f>E699</f>
        <v>2120</v>
      </c>
      <c r="F698" s="102">
        <f t="shared" ref="F698:G698" si="168">F699</f>
        <v>0</v>
      </c>
      <c r="G698" s="102">
        <f t="shared" si="168"/>
        <v>0</v>
      </c>
      <c r="H698" s="81"/>
    </row>
    <row r="699" spans="1:8" s="79" customFormat="1" ht="19.5" customHeight="1">
      <c r="A699" s="125" t="s">
        <v>85</v>
      </c>
      <c r="B699" s="103" t="s">
        <v>693</v>
      </c>
      <c r="C699" s="103">
        <v>800</v>
      </c>
      <c r="D699" s="103"/>
      <c r="E699" s="102">
        <f t="shared" ref="E699:G699" si="169">E700</f>
        <v>2120</v>
      </c>
      <c r="F699" s="102">
        <f t="shared" si="169"/>
        <v>0</v>
      </c>
      <c r="G699" s="102">
        <f t="shared" si="169"/>
        <v>0</v>
      </c>
      <c r="H699" s="82"/>
    </row>
    <row r="700" spans="1:8" s="79" customFormat="1" ht="29.25" customHeight="1">
      <c r="A700" s="125" t="s">
        <v>91</v>
      </c>
      <c r="B700" s="103" t="s">
        <v>693</v>
      </c>
      <c r="C700" s="103">
        <v>810</v>
      </c>
      <c r="D700" s="103">
        <v>900100</v>
      </c>
      <c r="E700" s="102">
        <v>2120</v>
      </c>
      <c r="F700" s="102">
        <v>0</v>
      </c>
      <c r="G700" s="102">
        <v>0</v>
      </c>
      <c r="H700" s="82"/>
    </row>
    <row r="701" spans="1:8" ht="29.25" customHeight="1">
      <c r="A701" s="123" t="s">
        <v>598</v>
      </c>
      <c r="B701" s="98" t="s">
        <v>695</v>
      </c>
      <c r="C701" s="103"/>
      <c r="D701" s="103"/>
      <c r="E701" s="99">
        <f>E702</f>
        <v>44468.95</v>
      </c>
      <c r="F701" s="99">
        <f t="shared" ref="F701:G701" si="170">F702</f>
        <v>46248</v>
      </c>
      <c r="G701" s="99">
        <f t="shared" si="170"/>
        <v>48098</v>
      </c>
      <c r="H701" s="81"/>
    </row>
    <row r="702" spans="1:8" ht="29.25" customHeight="1">
      <c r="A702" s="169" t="s">
        <v>576</v>
      </c>
      <c r="B702" s="103" t="s">
        <v>694</v>
      </c>
      <c r="C702" s="103"/>
      <c r="D702" s="103"/>
      <c r="E702" s="102">
        <f>E703</f>
        <v>44468.95</v>
      </c>
      <c r="F702" s="102">
        <f t="shared" ref="F702:G702" si="171">F703</f>
        <v>46248</v>
      </c>
      <c r="G702" s="102">
        <f t="shared" si="171"/>
        <v>48098</v>
      </c>
      <c r="H702" s="81"/>
    </row>
    <row r="703" spans="1:8" ht="29.25" customHeight="1">
      <c r="A703" s="169" t="s">
        <v>73</v>
      </c>
      <c r="B703" s="103" t="s">
        <v>694</v>
      </c>
      <c r="C703" s="103">
        <v>200</v>
      </c>
      <c r="D703" s="103"/>
      <c r="E703" s="102">
        <f>E704</f>
        <v>44468.95</v>
      </c>
      <c r="F703" s="102">
        <f t="shared" ref="F703:G703" si="172">F704</f>
        <v>46248</v>
      </c>
      <c r="G703" s="102">
        <f t="shared" si="172"/>
        <v>48098</v>
      </c>
      <c r="H703" s="81"/>
    </row>
    <row r="704" spans="1:8" ht="29.25" customHeight="1">
      <c r="A704" s="169" t="s">
        <v>75</v>
      </c>
      <c r="B704" s="103" t="s">
        <v>694</v>
      </c>
      <c r="C704" s="103">
        <v>240</v>
      </c>
      <c r="D704" s="103">
        <v>900810</v>
      </c>
      <c r="E704" s="102">
        <v>44468.95</v>
      </c>
      <c r="F704" s="102">
        <v>46248</v>
      </c>
      <c r="G704" s="102">
        <v>48098</v>
      </c>
      <c r="H704" s="81"/>
    </row>
    <row r="705" spans="1:8" ht="17.850000000000001" customHeight="1">
      <c r="A705" s="128" t="s">
        <v>97</v>
      </c>
      <c r="B705" s="101"/>
      <c r="C705" s="103"/>
      <c r="D705" s="103"/>
      <c r="E705" s="99">
        <f>E9+E15+E72+E215+E242+E271+E290+E320+E381+E387+E450+E456+E536+E567+E587+E623+E661+E674</f>
        <v>7457963.0700000003</v>
      </c>
      <c r="F705" s="99">
        <f>F9+F15+F72+F215+F242+F271+F290+F320+F381+F387+F450+F456+F536+F567+F587+F623+F661+F674</f>
        <v>7559498.4500000011</v>
      </c>
      <c r="G705" s="99">
        <f>G9+G15+G72+G215+G242+G271+G290+G320+G381+G387+G450+G456+G536+G567+G587+G623+G661+G674</f>
        <v>6013399.75</v>
      </c>
      <c r="H705" s="81"/>
    </row>
    <row r="706" spans="1:8" ht="26.4">
      <c r="A706" s="170" t="s">
        <v>195</v>
      </c>
      <c r="B706" s="124" t="s">
        <v>121</v>
      </c>
      <c r="C706" s="72"/>
      <c r="D706" s="72"/>
      <c r="E706" s="99">
        <f>E707+E710+E713+E720</f>
        <v>26327.600000000002</v>
      </c>
      <c r="F706" s="99">
        <f>F707+F710+F713+F720</f>
        <v>26327.600000000002</v>
      </c>
      <c r="G706" s="99">
        <f>G707+G710+G713+G720</f>
        <v>26327.600000000002</v>
      </c>
      <c r="H706" s="81"/>
    </row>
    <row r="707" spans="1:8" s="79" customFormat="1" ht="14.25" customHeight="1">
      <c r="A707" s="151" t="s">
        <v>196</v>
      </c>
      <c r="B707" s="101" t="s">
        <v>197</v>
      </c>
      <c r="C707" s="76"/>
      <c r="D707" s="76"/>
      <c r="E707" s="102">
        <f t="shared" ref="E707:G708" si="173">E708</f>
        <v>4594.2</v>
      </c>
      <c r="F707" s="102">
        <f t="shared" si="173"/>
        <v>4594.2</v>
      </c>
      <c r="G707" s="102">
        <f t="shared" si="173"/>
        <v>4594.2</v>
      </c>
      <c r="H707" s="82"/>
    </row>
    <row r="708" spans="1:8" ht="39.6">
      <c r="A708" s="125" t="s">
        <v>78</v>
      </c>
      <c r="B708" s="70" t="s">
        <v>197</v>
      </c>
      <c r="C708" s="103" t="s">
        <v>79</v>
      </c>
      <c r="D708" s="103"/>
      <c r="E708" s="102">
        <f t="shared" si="173"/>
        <v>4594.2</v>
      </c>
      <c r="F708" s="102">
        <f t="shared" si="173"/>
        <v>4594.2</v>
      </c>
      <c r="G708" s="102">
        <f t="shared" si="173"/>
        <v>4594.2</v>
      </c>
      <c r="H708" s="81"/>
    </row>
    <row r="709" spans="1:8">
      <c r="A709" s="125" t="s">
        <v>80</v>
      </c>
      <c r="B709" s="70" t="s">
        <v>197</v>
      </c>
      <c r="C709" s="103" t="s">
        <v>81</v>
      </c>
      <c r="D709" s="103">
        <v>900100</v>
      </c>
      <c r="E709" s="102">
        <v>4594.2</v>
      </c>
      <c r="F709" s="102">
        <v>4594.2</v>
      </c>
      <c r="G709" s="102">
        <v>4594.2</v>
      </c>
      <c r="H709" s="81"/>
    </row>
    <row r="710" spans="1:8">
      <c r="A710" s="151" t="s">
        <v>262</v>
      </c>
      <c r="B710" s="101" t="s">
        <v>198</v>
      </c>
      <c r="C710" s="103"/>
      <c r="D710" s="103"/>
      <c r="E710" s="102">
        <f t="shared" ref="E710:G711" si="174">E711</f>
        <v>3582</v>
      </c>
      <c r="F710" s="102">
        <f t="shared" si="174"/>
        <v>3582</v>
      </c>
      <c r="G710" s="102">
        <f t="shared" si="174"/>
        <v>3582</v>
      </c>
      <c r="H710" s="81"/>
    </row>
    <row r="711" spans="1:8" ht="39.6">
      <c r="A711" s="125" t="s">
        <v>78</v>
      </c>
      <c r="B711" s="101" t="s">
        <v>198</v>
      </c>
      <c r="C711" s="103" t="s">
        <v>79</v>
      </c>
      <c r="D711" s="103"/>
      <c r="E711" s="102">
        <f t="shared" si="174"/>
        <v>3582</v>
      </c>
      <c r="F711" s="102">
        <f t="shared" si="174"/>
        <v>3582</v>
      </c>
      <c r="G711" s="102">
        <f t="shared" si="174"/>
        <v>3582</v>
      </c>
      <c r="H711" s="81"/>
    </row>
    <row r="712" spans="1:8">
      <c r="A712" s="125" t="s">
        <v>80</v>
      </c>
      <c r="B712" s="101" t="s">
        <v>198</v>
      </c>
      <c r="C712" s="103" t="s">
        <v>81</v>
      </c>
      <c r="D712" s="103">
        <v>900100</v>
      </c>
      <c r="E712" s="102">
        <v>3582</v>
      </c>
      <c r="F712" s="102">
        <v>3582</v>
      </c>
      <c r="G712" s="102">
        <v>3582</v>
      </c>
      <c r="H712" s="81"/>
    </row>
    <row r="713" spans="1:8">
      <c r="A713" s="151" t="s">
        <v>199</v>
      </c>
      <c r="B713" s="101" t="s">
        <v>200</v>
      </c>
      <c r="C713" s="103"/>
      <c r="D713" s="103"/>
      <c r="E713" s="102">
        <f>E714+E716+E718</f>
        <v>7993.2000000000007</v>
      </c>
      <c r="F713" s="102">
        <f>F714+F716+F718</f>
        <v>7993.2000000000007</v>
      </c>
      <c r="G713" s="102">
        <f>G714+G716+G718</f>
        <v>7993.2000000000007</v>
      </c>
      <c r="H713" s="81"/>
    </row>
    <row r="714" spans="1:8" ht="39.6">
      <c r="A714" s="125" t="s">
        <v>78</v>
      </c>
      <c r="B714" s="101" t="s">
        <v>200</v>
      </c>
      <c r="C714" s="103" t="s">
        <v>79</v>
      </c>
      <c r="D714" s="103"/>
      <c r="E714" s="102">
        <f>E715</f>
        <v>6719</v>
      </c>
      <c r="F714" s="102">
        <f>F715</f>
        <v>6719</v>
      </c>
      <c r="G714" s="102">
        <f>G715</f>
        <v>6719</v>
      </c>
      <c r="H714" s="81"/>
    </row>
    <row r="715" spans="1:8">
      <c r="A715" s="125" t="s">
        <v>80</v>
      </c>
      <c r="B715" s="101" t="s">
        <v>200</v>
      </c>
      <c r="C715" s="103" t="s">
        <v>81</v>
      </c>
      <c r="D715" s="103">
        <v>900100</v>
      </c>
      <c r="E715" s="102">
        <v>6719</v>
      </c>
      <c r="F715" s="102">
        <v>6719</v>
      </c>
      <c r="G715" s="102">
        <v>6719</v>
      </c>
      <c r="H715" s="81"/>
    </row>
    <row r="716" spans="1:8" ht="13.35" customHeight="1">
      <c r="A716" s="125" t="s">
        <v>73</v>
      </c>
      <c r="B716" s="101" t="s">
        <v>200</v>
      </c>
      <c r="C716" s="103" t="s">
        <v>74</v>
      </c>
      <c r="D716" s="103"/>
      <c r="E716" s="102">
        <f>E717</f>
        <v>1274.0999999999999</v>
      </c>
      <c r="F716" s="102">
        <f>F717</f>
        <v>1274.0999999999999</v>
      </c>
      <c r="G716" s="102">
        <f>G717</f>
        <v>1274.0999999999999</v>
      </c>
      <c r="H716" s="81"/>
    </row>
    <row r="717" spans="1:8" ht="20.85" customHeight="1">
      <c r="A717" s="125" t="s">
        <v>75</v>
      </c>
      <c r="B717" s="101" t="s">
        <v>200</v>
      </c>
      <c r="C717" s="103" t="s">
        <v>76</v>
      </c>
      <c r="D717" s="103">
        <v>900100</v>
      </c>
      <c r="E717" s="102">
        <v>1274.0999999999999</v>
      </c>
      <c r="F717" s="102">
        <v>1274.0999999999999</v>
      </c>
      <c r="G717" s="102">
        <v>1274.0999999999999</v>
      </c>
      <c r="H717" s="81"/>
    </row>
    <row r="718" spans="1:8" ht="16.350000000000001" customHeight="1">
      <c r="A718" s="125" t="s">
        <v>85</v>
      </c>
      <c r="B718" s="101" t="s">
        <v>200</v>
      </c>
      <c r="C718" s="103">
        <v>800</v>
      </c>
      <c r="D718" s="103"/>
      <c r="E718" s="102">
        <f>E719</f>
        <v>0.1</v>
      </c>
      <c r="F718" s="102">
        <f>F719</f>
        <v>0.1</v>
      </c>
      <c r="G718" s="102">
        <f>G719</f>
        <v>0.1</v>
      </c>
      <c r="H718" s="81"/>
    </row>
    <row r="719" spans="1:8" ht="14.85" customHeight="1">
      <c r="A719" s="125" t="s">
        <v>87</v>
      </c>
      <c r="B719" s="101" t="s">
        <v>200</v>
      </c>
      <c r="C719" s="103">
        <v>850</v>
      </c>
      <c r="D719" s="103">
        <v>900100</v>
      </c>
      <c r="E719" s="102">
        <v>0.1</v>
      </c>
      <c r="F719" s="102">
        <v>0.1</v>
      </c>
      <c r="G719" s="102">
        <v>0.1</v>
      </c>
      <c r="H719" s="81"/>
    </row>
    <row r="720" spans="1:8">
      <c r="A720" s="151" t="s">
        <v>228</v>
      </c>
      <c r="B720" s="101" t="s">
        <v>229</v>
      </c>
      <c r="C720" s="103"/>
      <c r="D720" s="103"/>
      <c r="E720" s="102">
        <f>E721+E723+E725</f>
        <v>10158.200000000001</v>
      </c>
      <c r="F720" s="102">
        <f>F721+F723+F725</f>
        <v>10158.200000000001</v>
      </c>
      <c r="G720" s="102">
        <f>G721+G723+G725</f>
        <v>10158.200000000001</v>
      </c>
      <c r="H720" s="81"/>
    </row>
    <row r="721" spans="1:8" ht="39.6">
      <c r="A721" s="125" t="s">
        <v>78</v>
      </c>
      <c r="B721" s="101" t="s">
        <v>229</v>
      </c>
      <c r="C721" s="103" t="s">
        <v>79</v>
      </c>
      <c r="D721" s="103"/>
      <c r="E721" s="102">
        <f>E722</f>
        <v>8731.7000000000007</v>
      </c>
      <c r="F721" s="102">
        <f>F722</f>
        <v>8731.7000000000007</v>
      </c>
      <c r="G721" s="102">
        <f>G722</f>
        <v>8731.7000000000007</v>
      </c>
      <c r="H721" s="81"/>
    </row>
    <row r="722" spans="1:8">
      <c r="A722" s="125" t="s">
        <v>80</v>
      </c>
      <c r="B722" s="101" t="s">
        <v>229</v>
      </c>
      <c r="C722" s="103" t="s">
        <v>81</v>
      </c>
      <c r="D722" s="103">
        <v>900100</v>
      </c>
      <c r="E722" s="102">
        <v>8731.7000000000007</v>
      </c>
      <c r="F722" s="102">
        <v>8731.7000000000007</v>
      </c>
      <c r="G722" s="102">
        <v>8731.7000000000007</v>
      </c>
      <c r="H722" s="81"/>
    </row>
    <row r="723" spans="1:8" ht="13.35" customHeight="1">
      <c r="A723" s="125" t="s">
        <v>73</v>
      </c>
      <c r="B723" s="101" t="s">
        <v>229</v>
      </c>
      <c r="C723" s="103" t="s">
        <v>74</v>
      </c>
      <c r="D723" s="103"/>
      <c r="E723" s="102">
        <f>E724</f>
        <v>1425.5</v>
      </c>
      <c r="F723" s="102">
        <f>F724</f>
        <v>1425.5</v>
      </c>
      <c r="G723" s="102">
        <f>G724</f>
        <v>1425.5</v>
      </c>
      <c r="H723" s="81"/>
    </row>
    <row r="724" spans="1:8" ht="21.75" customHeight="1">
      <c r="A724" s="125" t="s">
        <v>75</v>
      </c>
      <c r="B724" s="101" t="s">
        <v>229</v>
      </c>
      <c r="C724" s="103" t="s">
        <v>76</v>
      </c>
      <c r="D724" s="103">
        <v>900100</v>
      </c>
      <c r="E724" s="102">
        <v>1425.5</v>
      </c>
      <c r="F724" s="102">
        <v>1425.5</v>
      </c>
      <c r="G724" s="102">
        <v>1425.5</v>
      </c>
      <c r="H724" s="81"/>
    </row>
    <row r="725" spans="1:8" ht="21.75" customHeight="1">
      <c r="A725" s="125" t="s">
        <v>85</v>
      </c>
      <c r="B725" s="101" t="s">
        <v>229</v>
      </c>
      <c r="C725" s="103">
        <v>800</v>
      </c>
      <c r="D725" s="103"/>
      <c r="E725" s="102">
        <f>E726</f>
        <v>1</v>
      </c>
      <c r="F725" s="102">
        <f>F726</f>
        <v>1</v>
      </c>
      <c r="G725" s="102">
        <f>G726</f>
        <v>1</v>
      </c>
      <c r="H725" s="81"/>
    </row>
    <row r="726" spans="1:8" ht="14.85" customHeight="1">
      <c r="A726" s="125" t="s">
        <v>87</v>
      </c>
      <c r="B726" s="101" t="s">
        <v>229</v>
      </c>
      <c r="C726" s="103">
        <v>850</v>
      </c>
      <c r="D726" s="103">
        <v>900100</v>
      </c>
      <c r="E726" s="102">
        <v>1</v>
      </c>
      <c r="F726" s="102">
        <v>1</v>
      </c>
      <c r="G726" s="102">
        <v>1</v>
      </c>
      <c r="H726" s="81"/>
    </row>
    <row r="727" spans="1:8">
      <c r="A727" s="126" t="s">
        <v>122</v>
      </c>
      <c r="B727" s="84" t="s">
        <v>123</v>
      </c>
      <c r="C727" s="72"/>
      <c r="D727" s="72"/>
      <c r="E727" s="99">
        <f>E728+E731+E734</f>
        <v>8000</v>
      </c>
      <c r="F727" s="99">
        <f>F728+F731+F734</f>
        <v>8000</v>
      </c>
      <c r="G727" s="99">
        <f>G728+G731+G734</f>
        <v>8000</v>
      </c>
      <c r="H727" s="81"/>
    </row>
    <row r="728" spans="1:8">
      <c r="A728" s="127" t="s">
        <v>201</v>
      </c>
      <c r="B728" s="100" t="s">
        <v>202</v>
      </c>
      <c r="C728" s="71"/>
      <c r="D728" s="71"/>
      <c r="E728" s="99">
        <f t="shared" ref="E728:G729" si="175">E729</f>
        <v>5000</v>
      </c>
      <c r="F728" s="99">
        <f t="shared" si="175"/>
        <v>5000</v>
      </c>
      <c r="G728" s="99">
        <f t="shared" si="175"/>
        <v>5000</v>
      </c>
      <c r="H728" s="81"/>
    </row>
    <row r="729" spans="1:8">
      <c r="A729" s="125" t="s">
        <v>85</v>
      </c>
      <c r="B729" s="101" t="s">
        <v>202</v>
      </c>
      <c r="C729" s="103" t="s">
        <v>86</v>
      </c>
      <c r="D729" s="103"/>
      <c r="E729" s="102">
        <f t="shared" si="175"/>
        <v>5000</v>
      </c>
      <c r="F729" s="102">
        <f t="shared" si="175"/>
        <v>5000</v>
      </c>
      <c r="G729" s="102">
        <f t="shared" si="175"/>
        <v>5000</v>
      </c>
      <c r="H729" s="81"/>
    </row>
    <row r="730" spans="1:8">
      <c r="A730" s="125" t="s">
        <v>94</v>
      </c>
      <c r="B730" s="101" t="s">
        <v>202</v>
      </c>
      <c r="C730" s="103" t="s">
        <v>95</v>
      </c>
      <c r="D730" s="103">
        <v>900100</v>
      </c>
      <c r="E730" s="102">
        <v>5000</v>
      </c>
      <c r="F730" s="102">
        <v>5000</v>
      </c>
      <c r="G730" s="102">
        <v>5000</v>
      </c>
      <c r="H730" s="81"/>
    </row>
    <row r="731" spans="1:8" s="79" customFormat="1" ht="26.4">
      <c r="A731" s="127" t="s">
        <v>203</v>
      </c>
      <c r="B731" s="100" t="s">
        <v>204</v>
      </c>
      <c r="C731" s="76"/>
      <c r="D731" s="76"/>
      <c r="E731" s="99">
        <f t="shared" ref="E731:G732" si="176">E732</f>
        <v>2000</v>
      </c>
      <c r="F731" s="99">
        <f t="shared" si="176"/>
        <v>2000</v>
      </c>
      <c r="G731" s="99">
        <f t="shared" si="176"/>
        <v>2000</v>
      </c>
      <c r="H731" s="82"/>
    </row>
    <row r="732" spans="1:8">
      <c r="A732" s="125" t="s">
        <v>85</v>
      </c>
      <c r="B732" s="101" t="s">
        <v>204</v>
      </c>
      <c r="C732" s="103" t="s">
        <v>86</v>
      </c>
      <c r="D732" s="103"/>
      <c r="E732" s="102">
        <f t="shared" si="176"/>
        <v>2000</v>
      </c>
      <c r="F732" s="102">
        <f t="shared" si="176"/>
        <v>2000</v>
      </c>
      <c r="G732" s="102">
        <f t="shared" si="176"/>
        <v>2000</v>
      </c>
      <c r="H732" s="81"/>
    </row>
    <row r="733" spans="1:8">
      <c r="A733" s="125" t="s">
        <v>94</v>
      </c>
      <c r="B733" s="101" t="s">
        <v>204</v>
      </c>
      <c r="C733" s="103" t="s">
        <v>95</v>
      </c>
      <c r="D733" s="103">
        <v>900100</v>
      </c>
      <c r="E733" s="102">
        <v>2000</v>
      </c>
      <c r="F733" s="102">
        <v>2000</v>
      </c>
      <c r="G733" s="102">
        <v>2000</v>
      </c>
      <c r="H733" s="81"/>
    </row>
    <row r="734" spans="1:8">
      <c r="A734" s="128" t="s">
        <v>490</v>
      </c>
      <c r="B734" s="100" t="s">
        <v>491</v>
      </c>
      <c r="C734" s="103"/>
      <c r="D734" s="103"/>
      <c r="E734" s="99">
        <f t="shared" ref="E734:G735" si="177">E735</f>
        <v>1000</v>
      </c>
      <c r="F734" s="99">
        <f t="shared" si="177"/>
        <v>1000</v>
      </c>
      <c r="G734" s="99">
        <f t="shared" si="177"/>
        <v>1000</v>
      </c>
      <c r="H734" s="81"/>
    </row>
    <row r="735" spans="1:8">
      <c r="A735" s="125" t="s">
        <v>85</v>
      </c>
      <c r="B735" s="101" t="s">
        <v>491</v>
      </c>
      <c r="C735" s="103" t="s">
        <v>86</v>
      </c>
      <c r="D735" s="103"/>
      <c r="E735" s="102">
        <f>E736</f>
        <v>1000</v>
      </c>
      <c r="F735" s="102">
        <f t="shared" si="177"/>
        <v>1000</v>
      </c>
      <c r="G735" s="102">
        <f t="shared" si="177"/>
        <v>1000</v>
      </c>
      <c r="H735" s="81"/>
    </row>
    <row r="736" spans="1:8">
      <c r="A736" s="125" t="s">
        <v>492</v>
      </c>
      <c r="B736" s="101" t="s">
        <v>491</v>
      </c>
      <c r="C736" s="103">
        <v>830</v>
      </c>
      <c r="D736" s="103">
        <v>900100</v>
      </c>
      <c r="E736" s="102">
        <v>1000</v>
      </c>
      <c r="F736" s="102">
        <v>1000</v>
      </c>
      <c r="G736" s="102">
        <v>1000</v>
      </c>
      <c r="H736" s="81"/>
    </row>
    <row r="737" spans="1:8" ht="16.5" customHeight="1">
      <c r="A737" s="129" t="s">
        <v>257</v>
      </c>
      <c r="B737" s="175"/>
      <c r="C737" s="175"/>
      <c r="D737" s="98"/>
      <c r="E737" s="99">
        <f>E706+E727+E705</f>
        <v>7492290.6699999999</v>
      </c>
      <c r="F737" s="99">
        <f>F706+F727+F705</f>
        <v>7593826.0500000007</v>
      </c>
      <c r="G737" s="99">
        <f>G706+G727+G705</f>
        <v>6047727.3499999996</v>
      </c>
      <c r="H737" s="81"/>
    </row>
    <row r="738" spans="1:8">
      <c r="E738" s="132"/>
    </row>
    <row r="739" spans="1:8">
      <c r="F739" s="132"/>
      <c r="G739" s="134"/>
    </row>
  </sheetData>
  <autoFilter ref="A8:G737"/>
  <mergeCells count="6">
    <mergeCell ref="B6:G6"/>
    <mergeCell ref="B737:C737"/>
    <mergeCell ref="F2:G2"/>
    <mergeCell ref="F3:G3"/>
    <mergeCell ref="F4:G4"/>
    <mergeCell ref="A5:G5"/>
  </mergeCells>
  <pageMargins left="0.98425196850393704" right="0.62992125984251968" top="0.39370078740157483" bottom="0.39370078740157483" header="0.11811023622047245" footer="0.11811023622047245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414062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5546875" style="28" customWidth="1" collapsed="1"/>
    <col min="21" max="21" width="10" style="28" customWidth="1" collapsed="1"/>
    <col min="22" max="22" width="10.44140625" style="28" customWidth="1" collapsed="1"/>
    <col min="23" max="23" width="9.5546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44140625" style="28" collapsed="1"/>
  </cols>
  <sheetData>
    <row r="1" spans="1:27" ht="13.8">
      <c r="A1" s="1"/>
      <c r="B1" s="203" t="s">
        <v>0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81" t="s">
        <v>1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</row>
    <row r="4" spans="1:27" ht="9" customHeight="1">
      <c r="A4" s="2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81" t="s">
        <v>2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</row>
    <row r="6" spans="1:27" ht="18.75" customHeight="1" thickBot="1">
      <c r="A6" s="2"/>
      <c r="B6" s="206" t="s">
        <v>44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04" t="s">
        <v>3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05" t="s">
        <v>9</v>
      </c>
      <c r="Z7" s="205"/>
      <c r="AA7" s="33" t="s">
        <v>10</v>
      </c>
    </row>
    <row r="8" spans="1:27" ht="13.8" thickBot="1">
      <c r="A8" s="4"/>
      <c r="B8" s="215" t="s">
        <v>11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16" t="s">
        <v>11</v>
      </c>
      <c r="Z8" s="216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17" t="s">
        <v>12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18" t="s">
        <v>15</v>
      </c>
      <c r="Z10" s="218"/>
      <c r="AA10" s="39" t="s">
        <v>16</v>
      </c>
    </row>
    <row r="11" spans="1:27" ht="14.25" customHeight="1">
      <c r="A11" s="5"/>
      <c r="B11" s="16"/>
      <c r="C11" s="219" t="s">
        <v>17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20" t="s">
        <v>15</v>
      </c>
      <c r="Z11" s="220"/>
      <c r="AA11" s="41" t="s">
        <v>16</v>
      </c>
    </row>
    <row r="12" spans="1:27" ht="14.25" customHeight="1">
      <c r="A12" s="5"/>
      <c r="B12" s="16"/>
      <c r="C12" s="42"/>
      <c r="D12" s="226" t="s">
        <v>19</v>
      </c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21" t="s">
        <v>15</v>
      </c>
      <c r="Z12" s="221"/>
      <c r="AA12" s="43" t="s">
        <v>16</v>
      </c>
    </row>
    <row r="13" spans="1:27" ht="12.75" customHeight="1">
      <c r="A13" s="5"/>
      <c r="B13" s="16"/>
      <c r="C13" s="42"/>
      <c r="D13" s="44"/>
      <c r="E13" s="222" t="s">
        <v>21</v>
      </c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23" t="s">
        <v>15</v>
      </c>
      <c r="Z13" s="223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24" t="s">
        <v>23</v>
      </c>
      <c r="G14" s="224"/>
      <c r="H14" s="224"/>
      <c r="I14" s="224"/>
      <c r="J14" s="224"/>
      <c r="K14" s="224"/>
      <c r="L14" s="224"/>
      <c r="M14" s="224"/>
      <c r="N14" s="224"/>
      <c r="O14" s="224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25" t="s">
        <v>15</v>
      </c>
      <c r="Z14" s="225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195" t="s">
        <v>25</v>
      </c>
      <c r="H15" s="195"/>
      <c r="I15" s="195"/>
      <c r="J15" s="195"/>
      <c r="K15" s="195"/>
      <c r="L15" s="195"/>
      <c r="M15" s="195"/>
      <c r="N15" s="195"/>
      <c r="O15" s="195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196" t="s">
        <v>15</v>
      </c>
      <c r="Z15" s="196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197" t="s">
        <v>27</v>
      </c>
      <c r="I16" s="197"/>
      <c r="J16" s="197"/>
      <c r="K16" s="197"/>
      <c r="L16" s="197"/>
      <c r="M16" s="197"/>
      <c r="N16" s="197"/>
      <c r="O16" s="197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198" t="s">
        <v>15</v>
      </c>
      <c r="Z16" s="198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00" t="s">
        <v>55</v>
      </c>
      <c r="J17" s="201"/>
      <c r="K17" s="201"/>
      <c r="L17" s="201"/>
      <c r="M17" s="201"/>
      <c r="N17" s="201"/>
      <c r="O17" s="202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199" t="s">
        <v>15</v>
      </c>
      <c r="Z17" s="199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12" t="s">
        <v>56</v>
      </c>
      <c r="J18" s="213"/>
      <c r="K18" s="213"/>
      <c r="L18" s="213"/>
      <c r="M18" s="213"/>
      <c r="N18" s="213"/>
      <c r="O18" s="214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10" t="s">
        <v>15</v>
      </c>
      <c r="Z18" s="210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07" t="s">
        <v>29</v>
      </c>
      <c r="J19" s="208"/>
      <c r="K19" s="208"/>
      <c r="L19" s="208"/>
      <c r="M19" s="208"/>
      <c r="N19" s="208"/>
      <c r="O19" s="209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11" t="s">
        <v>15</v>
      </c>
      <c r="Z19" s="211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189" t="s">
        <v>42</v>
      </c>
      <c r="K20" s="190"/>
      <c r="L20" s="190"/>
      <c r="M20" s="190"/>
      <c r="N20" s="190"/>
      <c r="O20" s="191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80" t="s">
        <v>15</v>
      </c>
      <c r="Z20" s="180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189" t="s">
        <v>49</v>
      </c>
      <c r="L21" s="190"/>
      <c r="M21" s="190"/>
      <c r="N21" s="190"/>
      <c r="O21" s="191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80" t="s">
        <v>15</v>
      </c>
      <c r="Z21" s="180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189" t="s">
        <v>54</v>
      </c>
      <c r="M22" s="190"/>
      <c r="N22" s="190"/>
      <c r="O22" s="191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80" t="s">
        <v>15</v>
      </c>
      <c r="Z22" s="180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192" t="s">
        <v>50</v>
      </c>
      <c r="N23" s="193"/>
      <c r="O23" s="194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80" t="s">
        <v>15</v>
      </c>
      <c r="Z23" s="180"/>
      <c r="AA23" s="57" t="s">
        <v>16</v>
      </c>
    </row>
    <row r="24" spans="1:30" ht="14.85" customHeight="1" thickBot="1">
      <c r="X24" s="58"/>
      <c r="Y24" s="183"/>
      <c r="Z24" s="183"/>
      <c r="AA24" s="58"/>
    </row>
    <row r="25" spans="1:30" ht="13.8" thickBot="1">
      <c r="A25" s="5"/>
      <c r="B25" s="186" t="s">
        <v>31</v>
      </c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8"/>
      <c r="X25" s="59" t="s">
        <v>14</v>
      </c>
      <c r="Y25" s="184" t="s">
        <v>15</v>
      </c>
      <c r="Z25" s="184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181" t="s">
        <v>32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61" t="s">
        <v>33</v>
      </c>
      <c r="P27" s="62"/>
      <c r="Q27" s="185"/>
      <c r="R27" s="185"/>
      <c r="S27" s="62"/>
      <c r="T27" s="62"/>
      <c r="U27" s="62"/>
      <c r="V27" s="62"/>
      <c r="W27" s="62"/>
      <c r="X27" s="185" t="s">
        <v>34</v>
      </c>
      <c r="Y27" s="185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182" t="s">
        <v>37</v>
      </c>
      <c r="R28" s="182"/>
      <c r="S28" s="25"/>
      <c r="T28" s="25"/>
      <c r="U28" s="25"/>
      <c r="V28" s="25"/>
      <c r="W28" s="25"/>
      <c r="X28" s="182" t="s">
        <v>38</v>
      </c>
      <c r="Y28" s="182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 (2)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2025-11-11T10:59:28Z</cp:lastPrinted>
  <dcterms:created xsi:type="dcterms:W3CDTF">2017-02-20T14:15:25Z</dcterms:created>
  <dcterms:modified xsi:type="dcterms:W3CDTF">2025-11-14T07:37:30Z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